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\"/>
    </mc:Choice>
  </mc:AlternateContent>
  <xr:revisionPtr revIDLastSave="0" documentId="13_ncr:1_{E0569E68-BE2D-4E3F-B55D-B59D609D7E8E}" xr6:coauthVersionLast="47" xr6:coauthVersionMax="47" xr10:uidLastSave="{00000000-0000-0000-0000-000000000000}"/>
  <workbookProtection workbookAlgorithmName="SHA-512" workbookHashValue="KGOnkHZaQ+SZmupx82umxmdyS4i3dbNJv7mHNNsF6IHMwYHcLmf8uVuXFPOkGA4x2PIHhOdWBc1zvd84LpDZkw==" workbookSaltValue="Jbmu/dOCCptA7YxJ6OyhkQ==" workbookSpinCount="100000" lockStructure="1"/>
  <bookViews>
    <workbookView xWindow="2868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'DC37'!$A$1:$AA$59</definedName>
    <definedName name="_xlnm.Print_Area" localSheetId="12">'DC38'!$A$1:$AA$59</definedName>
    <definedName name="_xlnm.Print_Area" localSheetId="18">'DC39'!$A$1:$AA$59</definedName>
    <definedName name="_xlnm.Print_Area" localSheetId="22">'DC40'!$A$1:$AA$59</definedName>
    <definedName name="_xlnm.Print_Area" localSheetId="1">'NW371'!$A$1:$AA$59</definedName>
    <definedName name="_xlnm.Print_Area" localSheetId="2">'NW372'!$A$1:$AA$59</definedName>
    <definedName name="_xlnm.Print_Area" localSheetId="3">'NW373'!$A$1:$AA$59</definedName>
    <definedName name="_xlnm.Print_Area" localSheetId="4">'NW374'!$A$1:$AA$59</definedName>
    <definedName name="_xlnm.Print_Area" localSheetId="5">'NW375'!$A$1:$AA$59</definedName>
    <definedName name="_xlnm.Print_Area" localSheetId="7">'NW381'!$A$1:$AA$59</definedName>
    <definedName name="_xlnm.Print_Area" localSheetId="8">'NW382'!$A$1:$AA$59</definedName>
    <definedName name="_xlnm.Print_Area" localSheetId="9">'NW383'!$A$1:$AA$59</definedName>
    <definedName name="_xlnm.Print_Area" localSheetId="10">'NW384'!$A$1:$AA$59</definedName>
    <definedName name="_xlnm.Print_Area" localSheetId="11">'NW385'!$A$1:$AA$59</definedName>
    <definedName name="_xlnm.Print_Area" localSheetId="13">'NW392'!$A$1:$AA$59</definedName>
    <definedName name="_xlnm.Print_Area" localSheetId="14">'NW393'!$A$1:$AA$59</definedName>
    <definedName name="_xlnm.Print_Area" localSheetId="15">'NW394'!$A$1:$AA$59</definedName>
    <definedName name="_xlnm.Print_Area" localSheetId="16">'NW396'!$A$1:$AA$59</definedName>
    <definedName name="_xlnm.Print_Area" localSheetId="17">'NW397'!$A$1:$AA$59</definedName>
    <definedName name="_xlnm.Print_Area" localSheetId="19">'NW403'!$A$1:$AA$59</definedName>
    <definedName name="_xlnm.Print_Area" localSheetId="20">'NW404'!$A$1:$AA$59</definedName>
    <definedName name="_xlnm.Print_Area" localSheetId="21">'NW405'!$A$1:$AA$59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X32" i="2"/>
  <c r="X48" i="2" s="1"/>
  <c r="X51" i="2" s="1"/>
  <c r="X53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O48" i="3" s="1"/>
  <c r="O51" i="3" s="1"/>
  <c r="O53" i="3" s="1"/>
  <c r="O56" i="3" s="1"/>
  <c r="O59" i="3" s="1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N32" i="3"/>
  <c r="M32" i="3"/>
  <c r="M48" i="3" s="1"/>
  <c r="M51" i="3" s="1"/>
  <c r="M53" i="3" s="1"/>
  <c r="M56" i="3" s="1"/>
  <c r="M59" i="3" s="1"/>
  <c r="L32" i="3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E32" i="3"/>
  <c r="E48" i="3" s="1"/>
  <c r="E51" i="3" s="1"/>
  <c r="E53" i="3" s="1"/>
  <c r="E56" i="3" s="1"/>
  <c r="E59" i="3" s="1"/>
  <c r="D32" i="3"/>
  <c r="C32" i="3"/>
  <c r="N48" i="4"/>
  <c r="N51" i="4" s="1"/>
  <c r="N53" i="4" s="1"/>
  <c r="N56" i="4" s="1"/>
  <c r="N59" i="4" s="1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V48" i="5"/>
  <c r="V51" i="5" s="1"/>
  <c r="V53" i="5" s="1"/>
  <c r="V56" i="5" s="1"/>
  <c r="V59" i="5" s="1"/>
  <c r="N48" i="5"/>
  <c r="N51" i="5" s="1"/>
  <c r="N53" i="5" s="1"/>
  <c r="N56" i="5" s="1"/>
  <c r="N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Z32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L51" i="6"/>
  <c r="L53" i="6" s="1"/>
  <c r="L56" i="6" s="1"/>
  <c r="L59" i="6" s="1"/>
  <c r="T48" i="6"/>
  <c r="T51" i="6" s="1"/>
  <c r="T53" i="6" s="1"/>
  <c r="T56" i="6" s="1"/>
  <c r="T59" i="6" s="1"/>
  <c r="J48" i="6"/>
  <c r="J51" i="6" s="1"/>
  <c r="J53" i="6" s="1"/>
  <c r="J56" i="6" s="1"/>
  <c r="J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X51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K32" i="6"/>
  <c r="K48" i="6" s="1"/>
  <c r="K51" i="6" s="1"/>
  <c r="K53" i="6" s="1"/>
  <c r="K56" i="6" s="1"/>
  <c r="K59" i="6" s="1"/>
  <c r="J32" i="6"/>
  <c r="I32" i="6"/>
  <c r="H32" i="6"/>
  <c r="H48" i="6" s="1"/>
  <c r="H51" i="6" s="1"/>
  <c r="H53" i="6" s="1"/>
  <c r="H56" i="6" s="1"/>
  <c r="H59" i="6" s="1"/>
  <c r="G32" i="6"/>
  <c r="F32" i="6"/>
  <c r="E32" i="6"/>
  <c r="E48" i="6" s="1"/>
  <c r="E51" i="6" s="1"/>
  <c r="E53" i="6" s="1"/>
  <c r="E56" i="6" s="1"/>
  <c r="E59" i="6" s="1"/>
  <c r="D32" i="6"/>
  <c r="C32" i="6"/>
  <c r="W48" i="7"/>
  <c r="W51" i="7" s="1"/>
  <c r="W53" i="7" s="1"/>
  <c r="W56" i="7" s="1"/>
  <c r="W59" i="7" s="1"/>
  <c r="G48" i="7"/>
  <c r="G51" i="7" s="1"/>
  <c r="G53" i="7" s="1"/>
  <c r="G56" i="7" s="1"/>
  <c r="G59" i="7" s="1"/>
  <c r="AA47" i="7"/>
  <c r="Y47" i="7"/>
  <c r="X47" i="7"/>
  <c r="X48" i="7" s="1"/>
  <c r="Z48" i="7" s="1"/>
  <c r="W47" i="7"/>
  <c r="V47" i="7"/>
  <c r="V48" i="7" s="1"/>
  <c r="V51" i="7" s="1"/>
  <c r="V53" i="7" s="1"/>
  <c r="V56" i="7" s="1"/>
  <c r="V59" i="7" s="1"/>
  <c r="U47" i="7"/>
  <c r="T47" i="7"/>
  <c r="S47" i="7"/>
  <c r="R47" i="7"/>
  <c r="Q47" i="7"/>
  <c r="P47" i="7"/>
  <c r="P48" i="7" s="1"/>
  <c r="P51" i="7" s="1"/>
  <c r="P53" i="7" s="1"/>
  <c r="P56" i="7" s="1"/>
  <c r="P59" i="7" s="1"/>
  <c r="O47" i="7"/>
  <c r="N47" i="7"/>
  <c r="M47" i="7"/>
  <c r="L47" i="7"/>
  <c r="K47" i="7"/>
  <c r="J47" i="7"/>
  <c r="I47" i="7"/>
  <c r="H47" i="7"/>
  <c r="H48" i="7" s="1"/>
  <c r="H51" i="7" s="1"/>
  <c r="H53" i="7" s="1"/>
  <c r="H56" i="7" s="1"/>
  <c r="H59" i="7" s="1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Z32" i="7" s="1"/>
  <c r="W32" i="7"/>
  <c r="V32" i="7"/>
  <c r="U32" i="7"/>
  <c r="T32" i="7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G32" i="7"/>
  <c r="F32" i="7"/>
  <c r="F48" i="7" s="1"/>
  <c r="F51" i="7" s="1"/>
  <c r="F53" i="7" s="1"/>
  <c r="F56" i="7" s="1"/>
  <c r="F59" i="7" s="1"/>
  <c r="E32" i="7"/>
  <c r="D32" i="7"/>
  <c r="C32" i="7"/>
  <c r="C48" i="7" s="1"/>
  <c r="C51" i="7" s="1"/>
  <c r="C53" i="7" s="1"/>
  <c r="C56" i="7" s="1"/>
  <c r="C59" i="7" s="1"/>
  <c r="N51" i="8"/>
  <c r="N53" i="8" s="1"/>
  <c r="N56" i="8" s="1"/>
  <c r="N59" i="8" s="1"/>
  <c r="AA48" i="8"/>
  <c r="AA51" i="8" s="1"/>
  <c r="AA53" i="8" s="1"/>
  <c r="AA56" i="8" s="1"/>
  <c r="AA59" i="8" s="1"/>
  <c r="O48" i="8"/>
  <c r="O51" i="8" s="1"/>
  <c r="O53" i="8" s="1"/>
  <c r="O56" i="8" s="1"/>
  <c r="O59" i="8" s="1"/>
  <c r="N48" i="8"/>
  <c r="F48" i="8"/>
  <c r="F51" i="8" s="1"/>
  <c r="F53" i="8" s="1"/>
  <c r="F56" i="8" s="1"/>
  <c r="F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N32" i="8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Q59" i="9"/>
  <c r="Y56" i="9"/>
  <c r="Y59" i="9" s="1"/>
  <c r="R48" i="9"/>
  <c r="R51" i="9" s="1"/>
  <c r="R53" i="9" s="1"/>
  <c r="R56" i="9" s="1"/>
  <c r="R59" i="9" s="1"/>
  <c r="N48" i="9"/>
  <c r="N51" i="9" s="1"/>
  <c r="N53" i="9" s="1"/>
  <c r="N56" i="9" s="1"/>
  <c r="N59" i="9" s="1"/>
  <c r="J48" i="9"/>
  <c r="J51" i="9" s="1"/>
  <c r="J53" i="9" s="1"/>
  <c r="J56" i="9" s="1"/>
  <c r="J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Q32" i="9"/>
  <c r="Q48" i="9" s="1"/>
  <c r="Q51" i="9" s="1"/>
  <c r="Q53" i="9" s="1"/>
  <c r="Q56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U51" i="10"/>
  <c r="U53" i="10" s="1"/>
  <c r="U56" i="10" s="1"/>
  <c r="U59" i="10" s="1"/>
  <c r="Y48" i="10"/>
  <c r="Y51" i="10" s="1"/>
  <c r="Y53" i="10" s="1"/>
  <c r="Y56" i="10" s="1"/>
  <c r="Y59" i="10" s="1"/>
  <c r="V48" i="10"/>
  <c r="V51" i="10" s="1"/>
  <c r="V53" i="10" s="1"/>
  <c r="V56" i="10" s="1"/>
  <c r="V59" i="10" s="1"/>
  <c r="M48" i="10"/>
  <c r="M51" i="10" s="1"/>
  <c r="M53" i="10" s="1"/>
  <c r="M56" i="10" s="1"/>
  <c r="M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W32" i="10"/>
  <c r="W48" i="10" s="1"/>
  <c r="W51" i="10" s="1"/>
  <c r="W53" i="10" s="1"/>
  <c r="W56" i="10" s="1"/>
  <c r="W59" i="10" s="1"/>
  <c r="V32" i="10"/>
  <c r="U32" i="10"/>
  <c r="U48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L53" i="11"/>
  <c r="L56" i="11" s="1"/>
  <c r="L59" i="11" s="1"/>
  <c r="X48" i="11"/>
  <c r="X51" i="11" s="1"/>
  <c r="M48" i="11"/>
  <c r="M51" i="11" s="1"/>
  <c r="M53" i="11" s="1"/>
  <c r="M56" i="11" s="1"/>
  <c r="M59" i="11" s="1"/>
  <c r="AA47" i="11"/>
  <c r="Y47" i="11"/>
  <c r="Z47" i="11" s="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P51" i="12"/>
  <c r="P53" i="12" s="1"/>
  <c r="P56" i="12" s="1"/>
  <c r="P59" i="12" s="1"/>
  <c r="E51" i="12"/>
  <c r="E53" i="12" s="1"/>
  <c r="E56" i="12" s="1"/>
  <c r="E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E48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U48" i="13"/>
  <c r="U51" i="13" s="1"/>
  <c r="U53" i="13" s="1"/>
  <c r="U56" i="13" s="1"/>
  <c r="U59" i="13" s="1"/>
  <c r="AA47" i="13"/>
  <c r="Y47" i="13"/>
  <c r="Y48" i="13" s="1"/>
  <c r="Y51" i="13" s="1"/>
  <c r="Y53" i="13" s="1"/>
  <c r="Y56" i="13" s="1"/>
  <c r="Y59" i="13" s="1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K48" i="13" s="1"/>
  <c r="K51" i="13" s="1"/>
  <c r="K53" i="13" s="1"/>
  <c r="K56" i="13" s="1"/>
  <c r="K59" i="13" s="1"/>
  <c r="J47" i="13"/>
  <c r="I47" i="13"/>
  <c r="I48" i="13" s="1"/>
  <c r="I51" i="13" s="1"/>
  <c r="I53" i="13" s="1"/>
  <c r="I56" i="13" s="1"/>
  <c r="I59" i="13" s="1"/>
  <c r="H47" i="13"/>
  <c r="G47" i="13"/>
  <c r="F47" i="13"/>
  <c r="E47" i="13"/>
  <c r="D47" i="13"/>
  <c r="C47" i="13"/>
  <c r="AA32" i="13"/>
  <c r="Y32" i="13"/>
  <c r="X32" i="13"/>
  <c r="X48" i="13" s="1"/>
  <c r="W32" i="13"/>
  <c r="V32" i="13"/>
  <c r="U32" i="13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Z32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T48" i="15"/>
  <c r="T51" i="15" s="1"/>
  <c r="T53" i="15" s="1"/>
  <c r="T56" i="15" s="1"/>
  <c r="T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O32" i="15"/>
  <c r="O48" i="15" s="1"/>
  <c r="O51" i="15" s="1"/>
  <c r="O53" i="15" s="1"/>
  <c r="O56" i="15" s="1"/>
  <c r="O59" i="15" s="1"/>
  <c r="N32" i="15"/>
  <c r="M32" i="15"/>
  <c r="L32" i="15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S53" i="16"/>
  <c r="S56" i="16" s="1"/>
  <c r="S59" i="16" s="1"/>
  <c r="U48" i="16"/>
  <c r="U51" i="16" s="1"/>
  <c r="U53" i="16" s="1"/>
  <c r="U56" i="16" s="1"/>
  <c r="U59" i="16" s="1"/>
  <c r="S48" i="16"/>
  <c r="S51" i="16" s="1"/>
  <c r="R48" i="16"/>
  <c r="R51" i="16" s="1"/>
  <c r="R53" i="16" s="1"/>
  <c r="R56" i="16" s="1"/>
  <c r="R59" i="16" s="1"/>
  <c r="J48" i="16"/>
  <c r="J51" i="16" s="1"/>
  <c r="J53" i="16" s="1"/>
  <c r="J56" i="16" s="1"/>
  <c r="J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V48" i="17"/>
  <c r="V51" i="17" s="1"/>
  <c r="V53" i="17" s="1"/>
  <c r="V56" i="17" s="1"/>
  <c r="V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I48" i="18"/>
  <c r="I51" i="18" s="1"/>
  <c r="I53" i="18" s="1"/>
  <c r="I56" i="18" s="1"/>
  <c r="I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X48" i="18" s="1"/>
  <c r="X51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K32" i="18"/>
  <c r="J32" i="18"/>
  <c r="I32" i="18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D48" i="19"/>
  <c r="D51" i="19" s="1"/>
  <c r="D53" i="19" s="1"/>
  <c r="D56" i="19" s="1"/>
  <c r="D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Q53" i="20"/>
  <c r="Q56" i="20" s="1"/>
  <c r="Q59" i="20" s="1"/>
  <c r="Y48" i="20"/>
  <c r="Y51" i="20" s="1"/>
  <c r="Y53" i="20" s="1"/>
  <c r="Y56" i="20" s="1"/>
  <c r="Y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X32" i="20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Q48" i="21"/>
  <c r="Q51" i="21" s="1"/>
  <c r="Q53" i="21" s="1"/>
  <c r="Q56" i="21" s="1"/>
  <c r="Q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R48" i="22"/>
  <c r="R51" i="22" s="1"/>
  <c r="R53" i="22" s="1"/>
  <c r="R56" i="22" s="1"/>
  <c r="R59" i="22" s="1"/>
  <c r="G48" i="22"/>
  <c r="G51" i="22" s="1"/>
  <c r="G53" i="22" s="1"/>
  <c r="G56" i="22" s="1"/>
  <c r="G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Z32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AA47" i="1"/>
  <c r="Y47" i="1"/>
  <c r="X47" i="1"/>
  <c r="Z47" i="1" s="1"/>
  <c r="W47" i="1"/>
  <c r="V47" i="1"/>
  <c r="U47" i="1"/>
  <c r="T47" i="1"/>
  <c r="S47" i="1"/>
  <c r="S48" i="1" s="1"/>
  <c r="S51" i="1" s="1"/>
  <c r="S53" i="1" s="1"/>
  <c r="S56" i="1" s="1"/>
  <c r="S59" i="1" s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W48" i="1" s="1"/>
  <c r="W51" i="1" s="1"/>
  <c r="W53" i="1" s="1"/>
  <c r="W56" i="1" s="1"/>
  <c r="W59" i="1" s="1"/>
  <c r="V32" i="1"/>
  <c r="U32" i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C32" i="1"/>
  <c r="N48" i="23" l="1"/>
  <c r="N51" i="23" s="1"/>
  <c r="N53" i="23" s="1"/>
  <c r="N56" i="23" s="1"/>
  <c r="N59" i="23" s="1"/>
  <c r="M48" i="15"/>
  <c r="M51" i="15" s="1"/>
  <c r="M53" i="15" s="1"/>
  <c r="M56" i="15" s="1"/>
  <c r="M59" i="15" s="1"/>
  <c r="J48" i="14"/>
  <c r="J51" i="14" s="1"/>
  <c r="J53" i="14" s="1"/>
  <c r="J56" i="14" s="1"/>
  <c r="J59" i="14" s="1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G48" i="6"/>
  <c r="G51" i="6" s="1"/>
  <c r="G53" i="6" s="1"/>
  <c r="G56" i="6" s="1"/>
  <c r="G59" i="6" s="1"/>
  <c r="X48" i="4"/>
  <c r="X51" i="4" s="1"/>
  <c r="Z51" i="4" s="1"/>
  <c r="X48" i="3"/>
  <c r="L48" i="20"/>
  <c r="L51" i="20" s="1"/>
  <c r="L53" i="20" s="1"/>
  <c r="L56" i="20" s="1"/>
  <c r="L59" i="20" s="1"/>
  <c r="H48" i="19"/>
  <c r="H51" i="19" s="1"/>
  <c r="H53" i="19" s="1"/>
  <c r="H56" i="19" s="1"/>
  <c r="H59" i="19" s="1"/>
  <c r="P48" i="19"/>
  <c r="P51" i="19" s="1"/>
  <c r="P53" i="19" s="1"/>
  <c r="P56" i="19" s="1"/>
  <c r="P59" i="19" s="1"/>
  <c r="J48" i="18"/>
  <c r="J51" i="18" s="1"/>
  <c r="J53" i="18" s="1"/>
  <c r="J56" i="18" s="1"/>
  <c r="J59" i="18" s="1"/>
  <c r="Z32" i="18"/>
  <c r="Q48" i="18"/>
  <c r="Q51" i="18" s="1"/>
  <c r="Q53" i="18" s="1"/>
  <c r="Q56" i="18" s="1"/>
  <c r="Q59" i="18" s="1"/>
  <c r="N48" i="15"/>
  <c r="N51" i="15" s="1"/>
  <c r="N53" i="15" s="1"/>
  <c r="N56" i="15" s="1"/>
  <c r="N59" i="15" s="1"/>
  <c r="Q48" i="13"/>
  <c r="Q51" i="13" s="1"/>
  <c r="Q53" i="13" s="1"/>
  <c r="Q56" i="13" s="1"/>
  <c r="Q59" i="13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C48" i="11"/>
  <c r="C51" i="11" s="1"/>
  <c r="C53" i="11" s="1"/>
  <c r="C56" i="11" s="1"/>
  <c r="C59" i="11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F48" i="5"/>
  <c r="F51" i="5" s="1"/>
  <c r="F53" i="5" s="1"/>
  <c r="F56" i="5" s="1"/>
  <c r="F59" i="5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Z32" i="13"/>
  <c r="R48" i="10"/>
  <c r="R51" i="10" s="1"/>
  <c r="R53" i="10" s="1"/>
  <c r="R56" i="10" s="1"/>
  <c r="R59" i="10" s="1"/>
  <c r="W48" i="8"/>
  <c r="W51" i="8" s="1"/>
  <c r="W53" i="8" s="1"/>
  <c r="W56" i="8" s="1"/>
  <c r="W59" i="8" s="1"/>
  <c r="O48" i="5"/>
  <c r="O51" i="5" s="1"/>
  <c r="O53" i="5" s="1"/>
  <c r="O56" i="5" s="1"/>
  <c r="O59" i="5" s="1"/>
  <c r="J48" i="4"/>
  <c r="J51" i="4" s="1"/>
  <c r="J53" i="4" s="1"/>
  <c r="J56" i="4" s="1"/>
  <c r="J59" i="4" s="1"/>
  <c r="Z47" i="4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Z32" i="2"/>
  <c r="J48" i="19"/>
  <c r="J51" i="19" s="1"/>
  <c r="J53" i="19" s="1"/>
  <c r="J56" i="19" s="1"/>
  <c r="J59" i="19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P48" i="15"/>
  <c r="P51" i="15" s="1"/>
  <c r="P53" i="15" s="1"/>
  <c r="P56" i="15" s="1"/>
  <c r="P59" i="15" s="1"/>
  <c r="Z47" i="15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C48" i="13"/>
  <c r="C51" i="13" s="1"/>
  <c r="C53" i="13" s="1"/>
  <c r="C56" i="13" s="1"/>
  <c r="C59" i="13" s="1"/>
  <c r="S48" i="13"/>
  <c r="S51" i="13" s="1"/>
  <c r="S53" i="13" s="1"/>
  <c r="S56" i="13" s="1"/>
  <c r="S59" i="13" s="1"/>
  <c r="AA48" i="13"/>
  <c r="AA51" i="13" s="1"/>
  <c r="AA53" i="13" s="1"/>
  <c r="AA56" i="13" s="1"/>
  <c r="AA59" i="13" s="1"/>
  <c r="K48" i="2"/>
  <c r="K51" i="2" s="1"/>
  <c r="K53" i="2" s="1"/>
  <c r="K56" i="2" s="1"/>
  <c r="K59" i="2" s="1"/>
  <c r="AA48" i="2"/>
  <c r="AA51" i="2" s="1"/>
  <c r="AA53" i="2" s="1"/>
  <c r="AA56" i="2" s="1"/>
  <c r="AA59" i="2" s="1"/>
  <c r="U48" i="1"/>
  <c r="U51" i="1" s="1"/>
  <c r="U53" i="1" s="1"/>
  <c r="U56" i="1" s="1"/>
  <c r="U59" i="1" s="1"/>
  <c r="E48" i="1"/>
  <c r="E51" i="1" s="1"/>
  <c r="E53" i="1" s="1"/>
  <c r="E56" i="1" s="1"/>
  <c r="E59" i="1" s="1"/>
  <c r="V48" i="1"/>
  <c r="V51" i="1" s="1"/>
  <c r="V53" i="1" s="1"/>
  <c r="V56" i="1" s="1"/>
  <c r="V59" i="1" s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C48" i="6"/>
  <c r="C51" i="6" s="1"/>
  <c r="C53" i="6" s="1"/>
  <c r="C56" i="6" s="1"/>
  <c r="C59" i="6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D48" i="6"/>
  <c r="D51" i="6" s="1"/>
  <c r="D53" i="6" s="1"/>
  <c r="D56" i="6" s="1"/>
  <c r="D59" i="6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C48" i="1"/>
  <c r="C51" i="1" s="1"/>
  <c r="C53" i="1" s="1"/>
  <c r="C56" i="1" s="1"/>
  <c r="C59" i="1" s="1"/>
  <c r="K48" i="1"/>
  <c r="K51" i="1" s="1"/>
  <c r="K53" i="1" s="1"/>
  <c r="K56" i="1" s="1"/>
  <c r="K59" i="1" s="1"/>
  <c r="D48" i="1"/>
  <c r="D51" i="1" s="1"/>
  <c r="D53" i="1" s="1"/>
  <c r="D56" i="1" s="1"/>
  <c r="D59" i="1" s="1"/>
  <c r="X48" i="1"/>
  <c r="X51" i="1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G48" i="21"/>
  <c r="G51" i="21" s="1"/>
  <c r="G53" i="21" s="1"/>
  <c r="G56" i="21" s="1"/>
  <c r="G59" i="21" s="1"/>
  <c r="I48" i="20"/>
  <c r="I51" i="20" s="1"/>
  <c r="I53" i="20" s="1"/>
  <c r="I56" i="20" s="1"/>
  <c r="I59" i="20" s="1"/>
  <c r="M48" i="19"/>
  <c r="M51" i="19" s="1"/>
  <c r="M53" i="19" s="1"/>
  <c r="M56" i="19" s="1"/>
  <c r="M59" i="19" s="1"/>
  <c r="N48" i="18"/>
  <c r="N51" i="18" s="1"/>
  <c r="N53" i="18" s="1"/>
  <c r="N56" i="18" s="1"/>
  <c r="N59" i="18" s="1"/>
  <c r="H48" i="14"/>
  <c r="H51" i="14" s="1"/>
  <c r="H53" i="14" s="1"/>
  <c r="H56" i="14" s="1"/>
  <c r="H59" i="14" s="1"/>
  <c r="X48" i="14"/>
  <c r="H48" i="11"/>
  <c r="H51" i="11" s="1"/>
  <c r="H53" i="11" s="1"/>
  <c r="H56" i="11" s="1"/>
  <c r="H59" i="11" s="1"/>
  <c r="M48" i="23"/>
  <c r="M51" i="23" s="1"/>
  <c r="M53" i="23" s="1"/>
  <c r="M56" i="23" s="1"/>
  <c r="M59" i="23" s="1"/>
  <c r="Z47" i="21"/>
  <c r="AA48" i="20"/>
  <c r="AA51" i="20" s="1"/>
  <c r="AA53" i="20" s="1"/>
  <c r="AA56" i="20" s="1"/>
  <c r="AA59" i="20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C48" i="16"/>
  <c r="C51" i="16" s="1"/>
  <c r="C53" i="16" s="1"/>
  <c r="C56" i="16" s="1"/>
  <c r="C59" i="16" s="1"/>
  <c r="L48" i="15"/>
  <c r="L51" i="15" s="1"/>
  <c r="L53" i="15" s="1"/>
  <c r="L56" i="15" s="1"/>
  <c r="L59" i="15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AA48" i="9"/>
  <c r="AA51" i="9" s="1"/>
  <c r="AA53" i="9" s="1"/>
  <c r="AA56" i="9" s="1"/>
  <c r="AA59" i="9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F48" i="6"/>
  <c r="F51" i="6" s="1"/>
  <c r="F53" i="6" s="1"/>
  <c r="F56" i="6" s="1"/>
  <c r="F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G48" i="4"/>
  <c r="G51" i="4" s="1"/>
  <c r="G53" i="4" s="1"/>
  <c r="G56" i="4" s="1"/>
  <c r="G59" i="4" s="1"/>
  <c r="W48" i="4"/>
  <c r="W51" i="4" s="1"/>
  <c r="W53" i="4" s="1"/>
  <c r="W56" i="4" s="1"/>
  <c r="W59" i="4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51" i="22"/>
  <c r="Z48" i="22"/>
  <c r="Z48" i="21"/>
  <c r="X51" i="21"/>
  <c r="X48" i="23"/>
  <c r="X53" i="18"/>
  <c r="Z48" i="1"/>
  <c r="Z32" i="21"/>
  <c r="Z47" i="19"/>
  <c r="X48" i="19"/>
  <c r="Z32" i="22"/>
  <c r="Z32" i="19"/>
  <c r="Y48" i="19"/>
  <c r="Y51" i="19" s="1"/>
  <c r="Y53" i="19" s="1"/>
  <c r="Y56" i="19" s="1"/>
  <c r="Y59" i="19" s="1"/>
  <c r="Z47" i="18"/>
  <c r="Y48" i="18"/>
  <c r="Y51" i="18" s="1"/>
  <c r="Y53" i="18" s="1"/>
  <c r="Y56" i="18" s="1"/>
  <c r="Y59" i="18" s="1"/>
  <c r="Z32" i="20"/>
  <c r="X48" i="20"/>
  <c r="X51" i="13"/>
  <c r="Z48" i="13"/>
  <c r="X48" i="17"/>
  <c r="Z32" i="17"/>
  <c r="Z32" i="15"/>
  <c r="Z48" i="16"/>
  <c r="X51" i="16"/>
  <c r="X51" i="14"/>
  <c r="X48" i="15"/>
  <c r="Y48" i="14"/>
  <c r="Y51" i="14" s="1"/>
  <c r="Y53" i="14" s="1"/>
  <c r="Y56" i="14" s="1"/>
  <c r="Y59" i="14" s="1"/>
  <c r="Z48" i="11"/>
  <c r="X48" i="8"/>
  <c r="Z32" i="8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Z47" i="13"/>
  <c r="X48" i="12"/>
  <c r="Z32" i="12"/>
  <c r="P48" i="11"/>
  <c r="P51" i="11" s="1"/>
  <c r="P53" i="11" s="1"/>
  <c r="P56" i="11" s="1"/>
  <c r="P59" i="11" s="1"/>
  <c r="Z47" i="14"/>
  <c r="Z51" i="11"/>
  <c r="X48" i="5"/>
  <c r="Z47" i="5"/>
  <c r="Z32" i="16"/>
  <c r="Z32" i="11"/>
  <c r="S48" i="11"/>
  <c r="S51" i="11" s="1"/>
  <c r="S53" i="11" s="1"/>
  <c r="S56" i="11" s="1"/>
  <c r="S59" i="11" s="1"/>
  <c r="AA48" i="10"/>
  <c r="AA51" i="10" s="1"/>
  <c r="AA53" i="10" s="1"/>
  <c r="AA56" i="10" s="1"/>
  <c r="AA59" i="10" s="1"/>
  <c r="X48" i="9"/>
  <c r="Z32" i="9"/>
  <c r="X53" i="1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J48" i="7"/>
  <c r="J51" i="7" s="1"/>
  <c r="J53" i="7" s="1"/>
  <c r="J56" i="7" s="1"/>
  <c r="J59" i="7" s="1"/>
  <c r="R48" i="7"/>
  <c r="R51" i="7" s="1"/>
  <c r="R53" i="7" s="1"/>
  <c r="R56" i="7" s="1"/>
  <c r="R59" i="7" s="1"/>
  <c r="Z47" i="7"/>
  <c r="X51" i="7"/>
  <c r="Z51" i="6"/>
  <c r="X53" i="6"/>
  <c r="X56" i="2"/>
  <c r="X48" i="10"/>
  <c r="Z32" i="10"/>
  <c r="Z32" i="6"/>
  <c r="Z48" i="3"/>
  <c r="X51" i="3"/>
  <c r="Y51" i="2"/>
  <c r="Y53" i="2" s="1"/>
  <c r="Y56" i="2" s="1"/>
  <c r="Y59" i="2" s="1"/>
  <c r="Z48" i="2"/>
  <c r="Y48" i="5"/>
  <c r="Y51" i="5" s="1"/>
  <c r="Y53" i="5" s="1"/>
  <c r="Y56" i="5" s="1"/>
  <c r="Y59" i="5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J48" i="5"/>
  <c r="J51" i="5" s="1"/>
  <c r="J53" i="5" s="1"/>
  <c r="J56" i="5" s="1"/>
  <c r="J59" i="5" s="1"/>
  <c r="R48" i="5"/>
  <c r="R51" i="5" s="1"/>
  <c r="R53" i="5" s="1"/>
  <c r="R56" i="5" s="1"/>
  <c r="R59" i="5" s="1"/>
  <c r="Z32" i="4"/>
  <c r="Z48" i="6" l="1"/>
  <c r="Z48" i="4"/>
  <c r="X53" i="4"/>
  <c r="Z53" i="4" s="1"/>
  <c r="Z51" i="2"/>
  <c r="X53" i="1"/>
  <c r="Z51" i="1"/>
  <c r="Z53" i="18"/>
  <c r="X56" i="18"/>
  <c r="Z51" i="7"/>
  <c r="X53" i="7"/>
  <c r="Z48" i="12"/>
  <c r="X51" i="12"/>
  <c r="X51" i="19"/>
  <c r="Z48" i="19"/>
  <c r="Z48" i="23"/>
  <c r="X51" i="23"/>
  <c r="Z48" i="20"/>
  <c r="X51" i="20"/>
  <c r="X53" i="21"/>
  <c r="Z51" i="21"/>
  <c r="X53" i="13"/>
  <c r="Z51" i="13"/>
  <c r="Z48" i="10"/>
  <c r="X51" i="10"/>
  <c r="Z53" i="11"/>
  <c r="X56" i="11"/>
  <c r="Z48" i="5"/>
  <c r="X51" i="5"/>
  <c r="Z56" i="2"/>
  <c r="X59" i="2"/>
  <c r="Z59" i="2" s="1"/>
  <c r="Z51" i="22"/>
  <c r="X53" i="22"/>
  <c r="X51" i="17"/>
  <c r="Z48" i="17"/>
  <c r="Z51" i="14"/>
  <c r="X53" i="14"/>
  <c r="X53" i="16"/>
  <c r="Z51" i="16"/>
  <c r="Z53" i="2"/>
  <c r="X51" i="9"/>
  <c r="Z48" i="9"/>
  <c r="Z48" i="8"/>
  <c r="X51" i="8"/>
  <c r="Z48" i="15"/>
  <c r="X51" i="15"/>
  <c r="Z48" i="14"/>
  <c r="Z51" i="3"/>
  <c r="X53" i="3"/>
  <c r="Z53" i="6"/>
  <c r="X56" i="6"/>
  <c r="Z48" i="18"/>
  <c r="Z51" i="18"/>
  <c r="Z53" i="1" l="1"/>
  <c r="X56" i="1"/>
  <c r="X56" i="4"/>
  <c r="Z51" i="5"/>
  <c r="X53" i="5"/>
  <c r="Z51" i="9"/>
  <c r="X53" i="9"/>
  <c r="X59" i="6"/>
  <c r="Z59" i="6" s="1"/>
  <c r="Z56" i="6"/>
  <c r="Z53" i="3"/>
  <c r="X56" i="3"/>
  <c r="X59" i="11"/>
  <c r="Z59" i="11" s="1"/>
  <c r="Z56" i="11"/>
  <c r="X53" i="12"/>
  <c r="Z51" i="12"/>
  <c r="Z51" i="17"/>
  <c r="X53" i="17"/>
  <c r="X56" i="22"/>
  <c r="Z53" i="22"/>
  <c r="X53" i="15"/>
  <c r="Z51" i="15"/>
  <c r="Z51" i="8"/>
  <c r="X53" i="8"/>
  <c r="X53" i="19"/>
  <c r="Z51" i="19"/>
  <c r="X53" i="20"/>
  <c r="Z51" i="20"/>
  <c r="Z51" i="10"/>
  <c r="X53" i="10"/>
  <c r="Z56" i="4"/>
  <c r="X59" i="4"/>
  <c r="Z59" i="4" s="1"/>
  <c r="X53" i="23"/>
  <c r="Z51" i="23"/>
  <c r="Z56" i="18"/>
  <c r="X59" i="18"/>
  <c r="Z59" i="18" s="1"/>
  <c r="X56" i="14"/>
  <c r="Z53" i="14"/>
  <c r="Z53" i="21"/>
  <c r="X56" i="21"/>
  <c r="Z53" i="7"/>
  <c r="X56" i="7"/>
  <c r="Z53" i="16"/>
  <c r="X56" i="16"/>
  <c r="Z53" i="13"/>
  <c r="X56" i="13"/>
  <c r="X59" i="1" l="1"/>
  <c r="Z59" i="1" s="1"/>
  <c r="Z56" i="1"/>
  <c r="X59" i="21"/>
  <c r="Z59" i="21" s="1"/>
  <c r="Z56" i="21"/>
  <c r="X59" i="16"/>
  <c r="Z59" i="16" s="1"/>
  <c r="Z56" i="16"/>
  <c r="X56" i="20"/>
  <c r="Z53" i="20"/>
  <c r="Z56" i="7"/>
  <c r="X59" i="7"/>
  <c r="Z59" i="7" s="1"/>
  <c r="X56" i="17"/>
  <c r="Z53" i="17"/>
  <c r="Z53" i="23"/>
  <c r="X56" i="23"/>
  <c r="Z53" i="8"/>
  <c r="X56" i="8"/>
  <c r="Z53" i="12"/>
  <c r="X56" i="12"/>
  <c r="Z53" i="19"/>
  <c r="X56" i="19"/>
  <c r="X56" i="9"/>
  <c r="Z53" i="9"/>
  <c r="X59" i="13"/>
  <c r="Z59" i="13" s="1"/>
  <c r="Z56" i="13"/>
  <c r="X56" i="10"/>
  <c r="Z53" i="10"/>
  <c r="Z53" i="5"/>
  <c r="X56" i="5"/>
  <c r="Z56" i="3"/>
  <c r="X59" i="3"/>
  <c r="Z59" i="3" s="1"/>
  <c r="Z56" i="22"/>
  <c r="X59" i="22"/>
  <c r="Z59" i="22" s="1"/>
  <c r="X59" i="14"/>
  <c r="Z59" i="14" s="1"/>
  <c r="Z56" i="14"/>
  <c r="Z53" i="15"/>
  <c r="X56" i="15"/>
  <c r="Z56" i="12" l="1"/>
  <c r="X59" i="12"/>
  <c r="Z59" i="12" s="1"/>
  <c r="Z56" i="10"/>
  <c r="X59" i="10"/>
  <c r="Z59" i="10" s="1"/>
  <c r="X59" i="8"/>
  <c r="Z59" i="8" s="1"/>
  <c r="Z56" i="8"/>
  <c r="Z56" i="20"/>
  <c r="X59" i="20"/>
  <c r="Z59" i="20" s="1"/>
  <c r="Z56" i="23"/>
  <c r="X59" i="23"/>
  <c r="Z59" i="23" s="1"/>
  <c r="X59" i="15"/>
  <c r="Z59" i="15" s="1"/>
  <c r="Z56" i="15"/>
  <c r="X59" i="5"/>
  <c r="Z59" i="5" s="1"/>
  <c r="Z56" i="5"/>
  <c r="Z56" i="19"/>
  <c r="X59" i="19"/>
  <c r="Z59" i="19" s="1"/>
  <c r="X59" i="9"/>
  <c r="Z59" i="9" s="1"/>
  <c r="Z56" i="9"/>
  <c r="Z56" i="17"/>
  <c r="X59" i="17"/>
  <c r="Z59" i="17" s="1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<sst xmlns="http://schemas.openxmlformats.org/spreadsheetml/2006/main" count="3335" uniqueCount="108">
  <si>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</si>
  <si>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</si>
  <si>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</si>
  <si>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</si>
  <si>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</si>
  <si>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</si>
  <si>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</si>
  <si>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</si>
  <si>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</si>
  <si>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</si>
  <si>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</si>
  <si>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</si>
  <si>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</si>
  <si>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</si>
  <si>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</si>
  <si>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</si>
  <si>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</si>
  <si>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</si>
  <si>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</si>
  <si>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</si>
  <si>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</si>
  <si>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</si>
  <si>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</si>
  <si>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</si>
  <si>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</si>
  <si>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</si>
  <si>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</si>
  <si>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</si>
  <si>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</si>
  <si>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</si>
  <si>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</si>
  <si>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</si>
  <si>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</si>
  <si>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</si>
  <si>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</si>
  <si>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</si>
  <si>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</si>
  <si>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</si>
  <si>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</si>
  <si>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</si>
  <si>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</si>
  <si>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</si>
  <si>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</si>
  <si>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</si>
  <si>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</si>
  <si>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</si>
  <si>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</si>
  <si>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</si>
  <si>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</si>
  <si>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</si>
  <si>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</si>
  <si>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</si>
  <si>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</si>
  <si>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</si>
  <si>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</si>
  <si>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</si>
  <si>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</si>
  <si>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</si>
  <si>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</si>
  <si>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</si>
  <si>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</si>
  <si>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</si>
  <si>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</si>
  <si>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</si>
  <si>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</si>
  <si>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</si>
  <si>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</si>
  <si>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</si>
  <si>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</si>
  <si>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</si>
  <si>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</si>
  <si>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</si>
  <si>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</si>
  <si>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</si>
  <si>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</si>
  <si>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</si>
  <si>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</si>
  <si>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</si>
  <si>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</si>
  <si>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</si>
  <si>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</si>
  <si>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</si>
  <si>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</si>
  <si>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</si>
  <si>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</si>
  <si>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water management                             ) for 1st Quarter ended 30 September 2024 (Figures Finalised as at 2024/10/25)</t>
  </si>
  <si>
    <t>North West: Rustenburg (NW373) - Table C4 Quarterly Budgeted Financial Performance ( Waste water management                             ) for 1st Quarter ended 30 September 2024 (Figures Finalised as at 2024/10/25)</t>
  </si>
  <si>
    <t>North West: Kgetlengrivier (NW374) - Table C4 Quarterly Budgeted Financial Performance ( Waste water management                             ) for 1st Quarter ended 30 September 2024 (Figures Finalised as at 2024/10/25)</t>
  </si>
  <si>
    <t>North West: Moses Kotane (NW375) - Table C4 Quarterly Budgeted Financial Performance ( Waste water management                             ) for 1st Quarter ended 30 September 2024 (Figures Finalised as at 2024/10/25)</t>
  </si>
  <si>
    <t>North West: Bojanala Platinum (DC37) - Table C4 Quarterly Budgeted Financial Performance ( Waste water management                             ) for 1st Quarter ended 30 September 2024 (Figures Finalised as at 2024/10/25)</t>
  </si>
  <si>
    <t>North West: Ratlou (NW381) - Table C4 Quarterly Budgeted Financial Performance ( Waste water management                             ) for 1st Quarter ended 30 September 2024 (Figures Finalised as at 2024/10/25)</t>
  </si>
  <si>
    <t>North West: Tswaing (NW382) - Table C4 Quarterly Budgeted Financial Performance ( Waste water management                             ) for 1st Quarter ended 30 September 2024 (Figures Finalised as at 2024/10/25)</t>
  </si>
  <si>
    <t>North West: Mafikeng (NW383) - Table C4 Quarterly Budgeted Financial Performance ( Waste water management                             ) for 1st Quarter ended 30 September 2024 (Figures Finalised as at 2024/10/25)</t>
  </si>
  <si>
    <t>North West: Ditsobotla (NW384) - Table C4 Quarterly Budgeted Financial Performance ( Waste water management                             ) for 1st Quarter ended 30 September 2024 (Figures Finalised as at 2024/10/25)</t>
  </si>
  <si>
    <t>North West: Ramotshere Moiloa (NW385) - Table C4 Quarterly Budgeted Financial Performance ( Waste water management                             ) for 1st Quarter ended 30 September 2024 (Figures Finalised as at 2024/10/25)</t>
  </si>
  <si>
    <t>North West: Ngaka Modiri Molema (DC38) - Table C4 Quarterly Budgeted Financial Performance ( Waste water management                             ) for 1st Quarter ended 30 September 2024 (Figures Finalised as at 2024/10/25)</t>
  </si>
  <si>
    <t>North West: Naledi (NW) (NW392) - Table C4 Quarterly Budgeted Financial Performance ( Waste water management                             ) for 1st Quarter ended 30 September 2024 (Figures Finalised as at 2024/10/25)</t>
  </si>
  <si>
    <t>North West: Mamusa (NW393) - Table C4 Quarterly Budgeted Financial Performance ( Waste water management                             ) for 1st Quarter ended 30 September 2024 (Figures Finalised as at 2024/10/25)</t>
  </si>
  <si>
    <t>North West: Greater Taung (NW394) - Table C4 Quarterly Budgeted Financial Performance ( Waste water management                             ) for 1st Quarter ended 30 September 2024 (Figures Finalised as at 2024/10/25)</t>
  </si>
  <si>
    <t>North West: Lekwa-Teemane (NW396) - Table C4 Quarterly Budgeted Financial Performance ( Waste water management                             ) for 1st Quarter ended 30 September 2024 (Figures Finalised as at 2024/10/25)</t>
  </si>
  <si>
    <t>North West: Kagisano-Molopo (NW397) - Table C4 Quarterly Budgeted Financial Performance ( Waste water management                             ) for 1st Quarter ended 30 September 2024 (Figures Finalised as at 2024/10/25)</t>
  </si>
  <si>
    <t>North West: Dr Ruth Segomotsi Mompati (DC39) - Table C4 Quarterly Budgeted Financial Performance ( Waste water management                             ) for 1st Quarter ended 30 September 2024 (Figures Finalised as at 2024/10/25)</t>
  </si>
  <si>
    <t>North West: City of Matlosana (NW403) - Table C4 Quarterly Budgeted Financial Performance ( Waste water management                             ) for 1st Quarter ended 30 September 2024 (Figures Finalised as at 2024/10/25)</t>
  </si>
  <si>
    <t>North West: Maquassi Hills (NW404) - Table C4 Quarterly Budgeted Financial Performance ( Waste water management                             ) for 1st Quarter ended 30 September 2024 (Figures Finalised as at 2024/10/25)</t>
  </si>
  <si>
    <t>North West: J B Marks (NW405) - Table C4 Quarterly Budgeted Financial Performance ( Waste water management                             ) for 1st Quarter ended 30 September 2024 (Figures Finalised as at 2024/10/25)</t>
  </si>
  <si>
    <t>North West: Dr Kenneth Kaunda (DC40) - Table C4 Quarterly Budgeted Financial Performance ( Waste water management                             ) for 1st Quarter ended 30 September 2024 (Figures Finalised as at 2024/10/25)</t>
  </si>
  <si>
    <t>Summary - Table C4 Quarterly Budgeted Financial Performance ( Waste water management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</si>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</sst>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30971</v>
      </c>
      <c r="D6" s="20"/>
      <c r="E6" s="21">
        <v>39078</v>
      </c>
      <c r="F6" s="22">
        <v>39078</v>
      </c>
      <c r="G6" s="22"/>
      <c r="H6" s="22">
        <v>2696</v>
      </c>
      <c r="I6" s="22">
        <v>4893</v>
      </c>
      <c r="J6" s="22">
        <v>7589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7589</v>
      </c>
      <c r="X6" s="22">
        <v>9771</v>
      </c>
      <c r="Y6" s="22">
        <v>-2182</v>
      </c>
      <c r="Z6" s="23">
        <v>-22.331388803602497</v>
      </c>
      <c r="AA6" s="20">
        <v>39078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644382793</v>
      </c>
      <c r="D8" s="20"/>
      <c r="E8" s="21">
        <v>1017211410</v>
      </c>
      <c r="F8" s="22">
        <v>1017211410</v>
      </c>
      <c r="G8" s="22">
        <v>59306874</v>
      </c>
      <c r="H8" s="22">
        <v>64333904</v>
      </c>
      <c r="I8" s="22">
        <v>63066061</v>
      </c>
      <c r="J8" s="22">
        <v>186706839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186706839</v>
      </c>
      <c r="X8" s="22">
        <v>255408759</v>
      </c>
      <c r="Y8" s="22">
        <v>-68701920</v>
      </c>
      <c r="Z8" s="23">
        <v>-26.898811250243771</v>
      </c>
      <c r="AA8" s="20">
        <v>1017211410</v>
      </c>
    </row>
    <row r="9" spans="1:27" ht="13.5" x14ac:dyDescent="0.25">
      <c r="A9" s="19" t="s">
        <v>37</v>
      </c>
      <c r="B9" s="15" t="s">
        <v>32</v>
      </c>
      <c r="C9" s="20">
        <v>-227498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2174</v>
      </c>
      <c r="D10" s="20"/>
      <c r="E10" s="21">
        <v>407978</v>
      </c>
      <c r="F10" s="22">
        <v>407978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101994</v>
      </c>
      <c r="Y10" s="22">
        <v>-101994</v>
      </c>
      <c r="Z10" s="23">
        <v>-100</v>
      </c>
      <c r="AA10" s="20">
        <v>407978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77228320</v>
      </c>
      <c r="D13" s="20"/>
      <c r="E13" s="21">
        <v>141202827</v>
      </c>
      <c r="F13" s="22">
        <v>141202827</v>
      </c>
      <c r="G13" s="22">
        <v>6836533</v>
      </c>
      <c r="H13" s="22">
        <v>5862918</v>
      </c>
      <c r="I13" s="22">
        <v>6947350</v>
      </c>
      <c r="J13" s="22">
        <v>19646801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19646801</v>
      </c>
      <c r="X13" s="22">
        <v>35300706</v>
      </c>
      <c r="Y13" s="22">
        <v>-15653905</v>
      </c>
      <c r="Z13" s="23">
        <v>-44.344453054281693</v>
      </c>
      <c r="AA13" s="20">
        <v>141202827</v>
      </c>
    </row>
    <row r="14" spans="1:27" ht="13.5" x14ac:dyDescent="0.25">
      <c r="A14" s="19" t="s">
        <v>42</v>
      </c>
      <c r="B14" s="15" t="s">
        <v>32</v>
      </c>
      <c r="C14" s="20">
        <v>15610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1186230</v>
      </c>
      <c r="Y14" s="22">
        <v>-1186230</v>
      </c>
      <c r="Z14" s="23">
        <v>-100</v>
      </c>
      <c r="AA14" s="20">
        <v>4744917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259169</v>
      </c>
      <c r="F19" s="22">
        <v>259169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64791</v>
      </c>
      <c r="Y19" s="22">
        <v>-64791</v>
      </c>
      <c r="Z19" s="23">
        <v>-100</v>
      </c>
      <c r="AA19" s="20">
        <v>259169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475176</v>
      </c>
      <c r="F23" s="22">
        <v>475176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118794</v>
      </c>
      <c r="Y23" s="22">
        <v>-118794</v>
      </c>
      <c r="Z23" s="23">
        <v>-100</v>
      </c>
      <c r="AA23" s="20">
        <v>475176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125064412</v>
      </c>
      <c r="D25" s="20"/>
      <c r="E25" s="21">
        <v>293326522</v>
      </c>
      <c r="F25" s="22">
        <v>293326522</v>
      </c>
      <c r="G25" s="22"/>
      <c r="H25" s="22">
        <v>101468044</v>
      </c>
      <c r="I25" s="22"/>
      <c r="J25" s="22">
        <v>101468044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101468044</v>
      </c>
      <c r="X25" s="22">
        <v>77353476</v>
      </c>
      <c r="Y25" s="22">
        <v>24114568</v>
      </c>
      <c r="Z25" s="23">
        <v>31.174511149311506</v>
      </c>
      <c r="AA25" s="20">
        <v>293326522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846496782</v>
      </c>
      <c r="D32" s="29">
        <f t="shared" ref="D32:Y32" si="0">SUM(D6:D31)</f>
        <v>0</v>
      </c>
      <c r="E32" s="30">
        <f t="shared" si="0"/>
        <v>1457667077</v>
      </c>
      <c r="F32" s="31">
        <f t="shared" si="0"/>
        <v>1457667077</v>
      </c>
      <c r="G32" s="31">
        <f t="shared" si="0"/>
        <v>66143407</v>
      </c>
      <c r="H32" s="31">
        <f t="shared" si="0"/>
        <v>171667562</v>
      </c>
      <c r="I32" s="31">
        <f t="shared" si="0"/>
        <v>70018304</v>
      </c>
      <c r="J32" s="31">
        <f t="shared" si="0"/>
        <v>307829273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307829273</v>
      </c>
      <c r="X32" s="31">
        <f t="shared" si="0"/>
        <v>369544521</v>
      </c>
      <c r="Y32" s="31">
        <f t="shared" si="0"/>
        <v>-61715248</v>
      </c>
      <c r="Z32" s="32">
        <f>+IF(X32&lt;&gt;0,+(Y32/X32)*100,0)</f>
        <v>-16.700355300356353</v>
      </c>
      <c r="AA32" s="29">
        <f>SUM(AA6:AA31)</f>
        <v>1457667077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211188129</v>
      </c>
      <c r="D34" s="20"/>
      <c r="E34" s="21">
        <v>243097396</v>
      </c>
      <c r="F34" s="22">
        <v>243097396</v>
      </c>
      <c r="G34" s="22">
        <v>15117360</v>
      </c>
      <c r="H34" s="22">
        <v>14185394</v>
      </c>
      <c r="I34" s="22">
        <v>19694098</v>
      </c>
      <c r="J34" s="22">
        <v>48996852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48996852</v>
      </c>
      <c r="X34" s="22">
        <v>60473065</v>
      </c>
      <c r="Y34" s="22">
        <v>-11476213</v>
      </c>
      <c r="Z34" s="23">
        <v>-18.977395969594067</v>
      </c>
      <c r="AA34" s="20">
        <v>243097396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14697340</v>
      </c>
      <c r="D37" s="20"/>
      <c r="E37" s="21">
        <v>39650099</v>
      </c>
      <c r="F37" s="22">
        <v>39650099</v>
      </c>
      <c r="G37" s="22">
        <v>31039</v>
      </c>
      <c r="H37" s="22">
        <v>1501870</v>
      </c>
      <c r="I37" s="22">
        <v>782565</v>
      </c>
      <c r="J37" s="22">
        <v>2315474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2315474</v>
      </c>
      <c r="X37" s="22">
        <v>9916755</v>
      </c>
      <c r="Y37" s="22">
        <v>-7601281</v>
      </c>
      <c r="Z37" s="23">
        <v>-76.650890336607077</v>
      </c>
      <c r="AA37" s="20">
        <v>39650099</v>
      </c>
    </row>
    <row r="38" spans="1:27" ht="13.5" x14ac:dyDescent="0.25">
      <c r="A38" s="19" t="s">
        <v>64</v>
      </c>
      <c r="B38" s="15" t="s">
        <v>32</v>
      </c>
      <c r="C38" s="20">
        <v>181336149</v>
      </c>
      <c r="D38" s="20"/>
      <c r="E38" s="21">
        <v>326496272</v>
      </c>
      <c r="F38" s="22">
        <v>326496272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81624075</v>
      </c>
      <c r="Y38" s="22">
        <v>-81624075</v>
      </c>
      <c r="Z38" s="23">
        <v>-100</v>
      </c>
      <c r="AA38" s="20">
        <v>326496272</v>
      </c>
    </row>
    <row r="39" spans="1:27" ht="13.5" x14ac:dyDescent="0.25">
      <c r="A39" s="19" t="s">
        <v>65</v>
      </c>
      <c r="B39" s="15" t="s">
        <v>32</v>
      </c>
      <c r="C39" s="20">
        <v>63449556</v>
      </c>
      <c r="D39" s="20"/>
      <c r="E39" s="21">
        <v>282409780</v>
      </c>
      <c r="F39" s="22">
        <v>282409780</v>
      </c>
      <c r="G39" s="22"/>
      <c r="H39" s="22">
        <v>385174</v>
      </c>
      <c r="I39" s="22">
        <v>17402111</v>
      </c>
      <c r="J39" s="22">
        <v>17787285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17787285</v>
      </c>
      <c r="X39" s="22">
        <v>70602453</v>
      </c>
      <c r="Y39" s="22">
        <v>-52815168</v>
      </c>
      <c r="Z39" s="23">
        <v>-74.806420677763143</v>
      </c>
      <c r="AA39" s="20">
        <v>282409780</v>
      </c>
    </row>
    <row r="40" spans="1:27" ht="13.5" x14ac:dyDescent="0.25">
      <c r="A40" s="19" t="s">
        <v>40</v>
      </c>
      <c r="B40" s="15" t="s">
        <v>32</v>
      </c>
      <c r="C40" s="20">
        <v>18769000</v>
      </c>
      <c r="D40" s="20"/>
      <c r="E40" s="21">
        <v>128099</v>
      </c>
      <c r="F40" s="22">
        <v>128099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32028</v>
      </c>
      <c r="Y40" s="22">
        <v>-32028</v>
      </c>
      <c r="Z40" s="23">
        <v>-100</v>
      </c>
      <c r="AA40" s="20">
        <v>128099</v>
      </c>
    </row>
    <row r="41" spans="1:27" ht="13.5" x14ac:dyDescent="0.25">
      <c r="A41" s="19" t="s">
        <v>66</v>
      </c>
      <c r="B41" s="15" t="s">
        <v>32</v>
      </c>
      <c r="C41" s="20">
        <v>309472496</v>
      </c>
      <c r="D41" s="20"/>
      <c r="E41" s="21">
        <v>355794989</v>
      </c>
      <c r="F41" s="22">
        <v>355794989</v>
      </c>
      <c r="G41" s="22">
        <v>1257407</v>
      </c>
      <c r="H41" s="22">
        <v>12202265</v>
      </c>
      <c r="I41" s="22">
        <v>27770300</v>
      </c>
      <c r="J41" s="22">
        <v>41229972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41229972</v>
      </c>
      <c r="X41" s="22">
        <v>88948785</v>
      </c>
      <c r="Y41" s="22">
        <v>-47718813</v>
      </c>
      <c r="Z41" s="23">
        <v>-53.647515252737854</v>
      </c>
      <c r="AA41" s="20">
        <v>355794989</v>
      </c>
    </row>
    <row r="42" spans="1:27" ht="13.5" x14ac:dyDescent="0.25">
      <c r="A42" s="19" t="s">
        <v>67</v>
      </c>
      <c r="B42" s="15" t="s">
        <v>32</v>
      </c>
      <c r="C42" s="20">
        <v>176952447</v>
      </c>
      <c r="D42" s="20"/>
      <c r="E42" s="21">
        <v>4713940</v>
      </c>
      <c r="F42" s="22">
        <v>4713940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1178484</v>
      </c>
      <c r="Y42" s="22">
        <v>-1178484</v>
      </c>
      <c r="Z42" s="23">
        <v>-100</v>
      </c>
      <c r="AA42" s="20">
        <v>4713940</v>
      </c>
    </row>
    <row r="43" spans="1:27" ht="13.5" x14ac:dyDescent="0.25">
      <c r="A43" s="19" t="s">
        <v>68</v>
      </c>
      <c r="B43" s="15" t="s">
        <v>32</v>
      </c>
      <c r="C43" s="20">
        <v>58596838</v>
      </c>
      <c r="D43" s="20"/>
      <c r="E43" s="21">
        <v>1800000</v>
      </c>
      <c r="F43" s="22">
        <v>1800000</v>
      </c>
      <c r="G43" s="22"/>
      <c r="H43" s="22"/>
      <c r="I43" s="22">
        <v>41490865</v>
      </c>
      <c r="J43" s="22">
        <v>41490865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41490865</v>
      </c>
      <c r="X43" s="22">
        <v>450000</v>
      </c>
      <c r="Y43" s="22">
        <v>41040865</v>
      </c>
      <c r="Z43" s="23">
        <v>9120.192222222222</v>
      </c>
      <c r="AA43" s="20">
        <v>1800000</v>
      </c>
    </row>
    <row r="44" spans="1:27" ht="13.5" x14ac:dyDescent="0.25">
      <c r="A44" s="19" t="s">
        <v>69</v>
      </c>
      <c r="B44" s="15" t="s">
        <v>32</v>
      </c>
      <c r="C44" s="20">
        <v>5990292</v>
      </c>
      <c r="D44" s="20"/>
      <c r="E44" s="21">
        <v>30046722</v>
      </c>
      <c r="F44" s="22">
        <v>30046722</v>
      </c>
      <c r="G44" s="22">
        <v>211959</v>
      </c>
      <c r="H44" s="22">
        <v>792313</v>
      </c>
      <c r="I44" s="22">
        <v>826686</v>
      </c>
      <c r="J44" s="22">
        <v>1830958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1830958</v>
      </c>
      <c r="X44" s="22">
        <v>7521501</v>
      </c>
      <c r="Y44" s="22">
        <v>-5690543</v>
      </c>
      <c r="Z44" s="23">
        <v>-75.657013141392923</v>
      </c>
      <c r="AA44" s="20">
        <v>30046722</v>
      </c>
    </row>
    <row r="45" spans="1:27" ht="13.5" x14ac:dyDescent="0.25">
      <c r="A45" s="19" t="s">
        <v>70</v>
      </c>
      <c r="B45" s="15" t="s">
        <v>32</v>
      </c>
      <c r="C45" s="20">
        <v>89196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1040541443</v>
      </c>
      <c r="D47" s="29">
        <f t="shared" ref="D47:Y47" si="1">SUM(D34:D46)</f>
        <v>0</v>
      </c>
      <c r="E47" s="30">
        <f t="shared" si="1"/>
        <v>1284137297</v>
      </c>
      <c r="F47" s="31">
        <f t="shared" si="1"/>
        <v>1284137297</v>
      </c>
      <c r="G47" s="31">
        <f t="shared" si="1"/>
        <v>16617765</v>
      </c>
      <c r="H47" s="31">
        <f t="shared" si="1"/>
        <v>29067016</v>
      </c>
      <c r="I47" s="31">
        <f t="shared" si="1"/>
        <v>107966625</v>
      </c>
      <c r="J47" s="31">
        <f t="shared" si="1"/>
        <v>153651406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153651406</v>
      </c>
      <c r="X47" s="31">
        <f t="shared" si="1"/>
        <v>320747146</v>
      </c>
      <c r="Y47" s="31">
        <f t="shared" si="1"/>
        <v>-167095740</v>
      </c>
      <c r="Z47" s="32">
        <f>+IF(X47&lt;&gt;0,+(Y47/X47)*100,0)</f>
        <v>-52.095783885790212</v>
      </c>
      <c r="AA47" s="29">
        <f>SUM(AA34:AA46)</f>
        <v>1284137297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-194044661</v>
      </c>
      <c r="D48" s="39">
        <f t="shared" si="2"/>
        <v>0</v>
      </c>
      <c r="E48" s="40">
        <f t="shared" si="2"/>
        <v>173529780</v>
      </c>
      <c r="F48" s="41">
        <f t="shared" si="2"/>
        <v>173529780</v>
      </c>
      <c r="G48" s="41">
        <f t="shared" si="2"/>
        <v>49525642</v>
      </c>
      <c r="H48" s="41">
        <f t="shared" si="2"/>
        <v>142600546</v>
      </c>
      <c r="I48" s="41">
        <f t="shared" si="2"/>
        <v>-37948321</v>
      </c>
      <c r="J48" s="41">
        <f t="shared" si="2"/>
        <v>154177867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154177867</v>
      </c>
      <c r="X48" s="41">
        <f t="shared" si="2"/>
        <v>48797375</v>
      </c>
      <c r="Y48" s="41">
        <f t="shared" si="2"/>
        <v>105380492</v>
      </c>
      <c r="Z48" s="42">
        <f>+IF(X48&lt;&gt;0,+(Y48/X48)*100,0)</f>
        <v>215.95524759272399</v>
      </c>
      <c r="AA48" s="39">
        <f>+AA32-AA47</f>
        <v>173529780</v>
      </c>
    </row>
    <row r="49" spans="1:27" ht="25.5" x14ac:dyDescent="0.25">
      <c r="A49" s="43" t="s">
        <v>74</v>
      </c>
      <c r="B49" s="15" t="s">
        <v>32</v>
      </c>
      <c r="C49" s="20">
        <v>36086125</v>
      </c>
      <c r="D49" s="20"/>
      <c r="E49" s="21">
        <v>450700058</v>
      </c>
      <c r="F49" s="22">
        <v>450700058</v>
      </c>
      <c r="G49" s="22">
        <v>701998</v>
      </c>
      <c r="H49" s="22">
        <v>701998</v>
      </c>
      <c r="I49" s="22">
        <v>7445551</v>
      </c>
      <c r="J49" s="22">
        <v>8849547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8849547</v>
      </c>
      <c r="X49" s="22">
        <v>112675014</v>
      </c>
      <c r="Y49" s="22">
        <v>-103825467</v>
      </c>
      <c r="Z49" s="23">
        <v>-92.145954381687503</v>
      </c>
      <c r="AA49" s="20">
        <v>450700058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-157958536</v>
      </c>
      <c r="D51" s="48">
        <f t="shared" si="3"/>
        <v>0</v>
      </c>
      <c r="E51" s="49">
        <f t="shared" si="3"/>
        <v>624229838</v>
      </c>
      <c r="F51" s="50">
        <f t="shared" si="3"/>
        <v>624229838</v>
      </c>
      <c r="G51" s="50">
        <f t="shared" si="3"/>
        <v>50227640</v>
      </c>
      <c r="H51" s="50">
        <f t="shared" si="3"/>
        <v>143302544</v>
      </c>
      <c r="I51" s="50">
        <f t="shared" si="3"/>
        <v>-30502770</v>
      </c>
      <c r="J51" s="50">
        <f t="shared" si="3"/>
        <v>163027414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163027414</v>
      </c>
      <c r="X51" s="50">
        <f t="shared" si="3"/>
        <v>161472389</v>
      </c>
      <c r="Y51" s="50">
        <f t="shared" si="3"/>
        <v>1555025</v>
      </c>
      <c r="Z51" s="51">
        <f>+IF(X51&lt;&gt;0,+(Y51/X51)*100,0)</f>
        <v>0.96302842215333795</v>
      </c>
      <c r="AA51" s="48">
        <f>SUM(AA48:AA50)</f>
        <v>624229838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-157958536</v>
      </c>
      <c r="D53" s="54">
        <f>+D51-D52</f>
        <v>0</v>
      </c>
      <c r="E53" s="55">
        <f t="shared" si="4"/>
        <v>624229838</v>
      </c>
      <c r="F53" s="56">
        <f t="shared" si="4"/>
        <v>624229838</v>
      </c>
      <c r="G53" s="56">
        <f t="shared" si="4"/>
        <v>50227640</v>
      </c>
      <c r="H53" s="56">
        <f t="shared" si="4"/>
        <v>143302544</v>
      </c>
      <c r="I53" s="56">
        <f t="shared" si="4"/>
        <v>-30502770</v>
      </c>
      <c r="J53" s="56">
        <f t="shared" si="4"/>
        <v>163027414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163027414</v>
      </c>
      <c r="X53" s="56">
        <f t="shared" si="4"/>
        <v>161472389</v>
      </c>
      <c r="Y53" s="56">
        <f t="shared" si="4"/>
        <v>1555025</v>
      </c>
      <c r="Z53" s="57">
        <f>+IF(X53&lt;&gt;0,+(Y53/X53)*100,0)</f>
        <v>0.96302842215333795</v>
      </c>
      <c r="AA53" s="54">
        <f>+AA51-AA52</f>
        <v>624229838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-157958536</v>
      </c>
      <c r="D56" s="48">
        <f>SUM(D53:D55)</f>
        <v>0</v>
      </c>
      <c r="E56" s="49">
        <f t="shared" si="5"/>
        <v>624229838</v>
      </c>
      <c r="F56" s="50">
        <f t="shared" si="5"/>
        <v>624229838</v>
      </c>
      <c r="G56" s="50">
        <f t="shared" si="5"/>
        <v>50227640</v>
      </c>
      <c r="H56" s="50">
        <f t="shared" si="5"/>
        <v>143302544</v>
      </c>
      <c r="I56" s="50">
        <f t="shared" si="5"/>
        <v>-30502770</v>
      </c>
      <c r="J56" s="50">
        <f t="shared" si="5"/>
        <v>163027414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163027414</v>
      </c>
      <c r="X56" s="50">
        <f t="shared" si="5"/>
        <v>161472389</v>
      </c>
      <c r="Y56" s="50">
        <f t="shared" si="5"/>
        <v>1555025</v>
      </c>
      <c r="Z56" s="51">
        <f>+IF(X56&lt;&gt;0,+(Y56/X56)*100,0)</f>
        <v>0.96302842215333795</v>
      </c>
      <c r="AA56" s="48">
        <f>SUM(AA53:AA55)</f>
        <v>624229838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-157958536</v>
      </c>
      <c r="D59" s="65">
        <f>SUM(D56:D58)</f>
        <v>0</v>
      </c>
      <c r="E59" s="66">
        <f t="shared" si="6"/>
        <v>624229838</v>
      </c>
      <c r="F59" s="67">
        <f t="shared" si="6"/>
        <v>624229838</v>
      </c>
      <c r="G59" s="67">
        <f t="shared" si="6"/>
        <v>50227640</v>
      </c>
      <c r="H59" s="67">
        <f t="shared" si="6"/>
        <v>143302544</v>
      </c>
      <c r="I59" s="67">
        <f t="shared" si="6"/>
        <v>-30502770</v>
      </c>
      <c r="J59" s="67">
        <f t="shared" si="6"/>
        <v>163027414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163027414</v>
      </c>
      <c r="X59" s="67">
        <f t="shared" si="6"/>
        <v>161472389</v>
      </c>
      <c r="Y59" s="67">
        <f t="shared" si="6"/>
        <v>1555025</v>
      </c>
      <c r="Z59" s="68">
        <f>+IF(X59&lt;&gt;0,+(Y59/X59)*100,0)</f>
        <v>0.96302842215333795</v>
      </c>
      <c r="AA59" s="65">
        <f>SUM(AA56:AA58)</f>
        <v>624229838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13073520</v>
      </c>
      <c r="D41" s="20"/>
      <c r="E41" s="21">
        <v>1049000</v>
      </c>
      <c r="F41" s="22">
        <v>1049000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262251</v>
      </c>
      <c r="Y41" s="22">
        <v>-262251</v>
      </c>
      <c r="Z41" s="23">
        <v>-100</v>
      </c>
      <c r="AA41" s="20">
        <v>1049000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13073520</v>
      </c>
      <c r="D47" s="29">
        <f t="shared" ref="D47:Y47" si="1">SUM(D34:D46)</f>
        <v>0</v>
      </c>
      <c r="E47" s="30">
        <f t="shared" si="1"/>
        <v>1049000</v>
      </c>
      <c r="F47" s="31">
        <f t="shared" si="1"/>
        <v>1049000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262251</v>
      </c>
      <c r="Y47" s="31">
        <f t="shared" si="1"/>
        <v>-262251</v>
      </c>
      <c r="Z47" s="32">
        <f>+IF(X47&lt;&gt;0,+(Y47/X47)*100,0)</f>
        <v>-100</v>
      </c>
      <c r="AA47" s="29">
        <f>SUM(AA34:AA46)</f>
        <v>1049000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-13073520</v>
      </c>
      <c r="D48" s="39">
        <f t="shared" si="2"/>
        <v>0</v>
      </c>
      <c r="E48" s="40">
        <f t="shared" si="2"/>
        <v>-1049000</v>
      </c>
      <c r="F48" s="41">
        <f t="shared" si="2"/>
        <v>-1049000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-262251</v>
      </c>
      <c r="Y48" s="41">
        <f t="shared" si="2"/>
        <v>262251</v>
      </c>
      <c r="Z48" s="42">
        <f>+IF(X48&lt;&gt;0,+(Y48/X48)*100,0)</f>
        <v>-100</v>
      </c>
      <c r="AA48" s="39">
        <f>+AA32-AA47</f>
        <v>-1049000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-13073520</v>
      </c>
      <c r="D51" s="48">
        <f t="shared" si="3"/>
        <v>0</v>
      </c>
      <c r="E51" s="49">
        <f t="shared" si="3"/>
        <v>-1049000</v>
      </c>
      <c r="F51" s="50">
        <f t="shared" si="3"/>
        <v>-1049000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-262251</v>
      </c>
      <c r="Y51" s="50">
        <f t="shared" si="3"/>
        <v>262251</v>
      </c>
      <c r="Z51" s="51">
        <f>+IF(X51&lt;&gt;0,+(Y51/X51)*100,0)</f>
        <v>-100</v>
      </c>
      <c r="AA51" s="48">
        <f>SUM(AA48:AA50)</f>
        <v>-1049000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-13073520</v>
      </c>
      <c r="D53" s="54">
        <f>+D51-D52</f>
        <v>0</v>
      </c>
      <c r="E53" s="55">
        <f t="shared" si="4"/>
        <v>-1049000</v>
      </c>
      <c r="F53" s="56">
        <f t="shared" si="4"/>
        <v>-1049000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-262251</v>
      </c>
      <c r="Y53" s="56">
        <f t="shared" si="4"/>
        <v>262251</v>
      </c>
      <c r="Z53" s="57">
        <f>+IF(X53&lt;&gt;0,+(Y53/X53)*100,0)</f>
        <v>-100</v>
      </c>
      <c r="AA53" s="54">
        <f>+AA51-AA52</f>
        <v>-1049000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-13073520</v>
      </c>
      <c r="D56" s="48">
        <f>SUM(D53:D55)</f>
        <v>0</v>
      </c>
      <c r="E56" s="49">
        <f t="shared" si="5"/>
        <v>-1049000</v>
      </c>
      <c r="F56" s="50">
        <f t="shared" si="5"/>
        <v>-1049000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-262251</v>
      </c>
      <c r="Y56" s="50">
        <f t="shared" si="5"/>
        <v>262251</v>
      </c>
      <c r="Z56" s="51">
        <f>+IF(X56&lt;&gt;0,+(Y56/X56)*100,0)</f>
        <v>-100</v>
      </c>
      <c r="AA56" s="48">
        <f>SUM(AA53:AA55)</f>
        <v>-1049000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-13073520</v>
      </c>
      <c r="D59" s="65">
        <f>SUM(D56:D58)</f>
        <v>0</v>
      </c>
      <c r="E59" s="66">
        <f t="shared" si="6"/>
        <v>-1049000</v>
      </c>
      <c r="F59" s="67">
        <f t="shared" si="6"/>
        <v>-1049000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-262251</v>
      </c>
      <c r="Y59" s="67">
        <f t="shared" si="6"/>
        <v>262251</v>
      </c>
      <c r="Z59" s="68">
        <f>+IF(X59&lt;&gt;0,+(Y59/X59)*100,0)</f>
        <v>-100</v>
      </c>
      <c r="AA59" s="65">
        <f>SUM(AA56:AA58)</f>
        <v>-1049000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37299119</v>
      </c>
      <c r="D8" s="20"/>
      <c r="E8" s="21">
        <v>55120187</v>
      </c>
      <c r="F8" s="22">
        <v>55120187</v>
      </c>
      <c r="G8" s="22">
        <v>5006315</v>
      </c>
      <c r="H8" s="22">
        <v>4984242</v>
      </c>
      <c r="I8" s="22">
        <v>5843955</v>
      </c>
      <c r="J8" s="22">
        <v>15834512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15834512</v>
      </c>
      <c r="X8" s="22">
        <v>13780041</v>
      </c>
      <c r="Y8" s="22">
        <v>2054471</v>
      </c>
      <c r="Z8" s="23">
        <v>14.909034015210839</v>
      </c>
      <c r="AA8" s="20">
        <v>55120187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7211653</v>
      </c>
      <c r="D13" s="20"/>
      <c r="E13" s="21">
        <v>6974788</v>
      </c>
      <c r="F13" s="22">
        <v>6974788</v>
      </c>
      <c r="G13" s="22">
        <v>762969</v>
      </c>
      <c r="H13" s="22">
        <v>789034</v>
      </c>
      <c r="I13" s="22">
        <v>811824</v>
      </c>
      <c r="J13" s="22">
        <v>2363827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2363827</v>
      </c>
      <c r="X13" s="22">
        <v>1743696</v>
      </c>
      <c r="Y13" s="22">
        <v>620131</v>
      </c>
      <c r="Z13" s="23">
        <v>35.564169442379864</v>
      </c>
      <c r="AA13" s="20">
        <v>6974788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44510772</v>
      </c>
      <c r="D32" s="29">
        <f t="shared" ref="D32:Y32" si="0">SUM(D6:D31)</f>
        <v>0</v>
      </c>
      <c r="E32" s="30">
        <f t="shared" si="0"/>
        <v>62094975</v>
      </c>
      <c r="F32" s="31">
        <f t="shared" si="0"/>
        <v>62094975</v>
      </c>
      <c r="G32" s="31">
        <f t="shared" si="0"/>
        <v>5769284</v>
      </c>
      <c r="H32" s="31">
        <f t="shared" si="0"/>
        <v>5773276</v>
      </c>
      <c r="I32" s="31">
        <f t="shared" si="0"/>
        <v>6655779</v>
      </c>
      <c r="J32" s="31">
        <f t="shared" si="0"/>
        <v>18198339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18198339</v>
      </c>
      <c r="X32" s="31">
        <f t="shared" si="0"/>
        <v>15523737</v>
      </c>
      <c r="Y32" s="31">
        <f t="shared" si="0"/>
        <v>2674602</v>
      </c>
      <c r="Z32" s="32">
        <f>+IF(X32&lt;&gt;0,+(Y32/X32)*100,0)</f>
        <v>17.229111778948585</v>
      </c>
      <c r="AA32" s="29">
        <f>SUM(AA6:AA31)</f>
        <v>62094975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45422408</v>
      </c>
      <c r="D34" s="20"/>
      <c r="E34" s="21">
        <v>43152272</v>
      </c>
      <c r="F34" s="22">
        <v>43152272</v>
      </c>
      <c r="G34" s="22">
        <v>3943312</v>
      </c>
      <c r="H34" s="22">
        <v>3879841</v>
      </c>
      <c r="I34" s="22">
        <v>4136135</v>
      </c>
      <c r="J34" s="22">
        <v>11959288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11959288</v>
      </c>
      <c r="X34" s="22">
        <v>10788111</v>
      </c>
      <c r="Y34" s="22">
        <v>1171177</v>
      </c>
      <c r="Z34" s="23">
        <v>10.856182328861836</v>
      </c>
      <c r="AA34" s="20">
        <v>43152272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27649</v>
      </c>
      <c r="D37" s="20"/>
      <c r="E37" s="21">
        <v>77780</v>
      </c>
      <c r="F37" s="22">
        <v>77780</v>
      </c>
      <c r="G37" s="22"/>
      <c r="H37" s="22">
        <v>11445</v>
      </c>
      <c r="I37" s="22">
        <v>5011</v>
      </c>
      <c r="J37" s="22">
        <v>16456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16456</v>
      </c>
      <c r="X37" s="22">
        <v>19452</v>
      </c>
      <c r="Y37" s="22">
        <v>-2996</v>
      </c>
      <c r="Z37" s="23">
        <v>-15.402015216944273</v>
      </c>
      <c r="AA37" s="20">
        <v>77780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8801929</v>
      </c>
      <c r="F38" s="22">
        <v>8801929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2200485</v>
      </c>
      <c r="Y38" s="22">
        <v>-2200485</v>
      </c>
      <c r="Z38" s="23">
        <v>-100</v>
      </c>
      <c r="AA38" s="20">
        <v>8801929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13251900</v>
      </c>
      <c r="F39" s="22">
        <v>13251900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3312978</v>
      </c>
      <c r="Y39" s="22">
        <v>-3312978</v>
      </c>
      <c r="Z39" s="23">
        <v>-100</v>
      </c>
      <c r="AA39" s="20">
        <v>13251900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38209741</v>
      </c>
      <c r="D41" s="20"/>
      <c r="E41" s="21">
        <v>18759732</v>
      </c>
      <c r="F41" s="22">
        <v>18759732</v>
      </c>
      <c r="G41" s="22"/>
      <c r="H41" s="22">
        <v>102907</v>
      </c>
      <c r="I41" s="22">
        <v>7758281</v>
      </c>
      <c r="J41" s="22">
        <v>7861188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7861188</v>
      </c>
      <c r="X41" s="22">
        <v>4689939</v>
      </c>
      <c r="Y41" s="22">
        <v>3171249</v>
      </c>
      <c r="Z41" s="23">
        <v>67.61812893515247</v>
      </c>
      <c r="AA41" s="20">
        <v>18759732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848864</v>
      </c>
      <c r="D44" s="20"/>
      <c r="E44" s="21">
        <v>1338284</v>
      </c>
      <c r="F44" s="22">
        <v>1338284</v>
      </c>
      <c r="G44" s="22">
        <v>33273</v>
      </c>
      <c r="H44" s="22">
        <v>43348</v>
      </c>
      <c r="I44" s="22">
        <v>46202</v>
      </c>
      <c r="J44" s="22">
        <v>122823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122823</v>
      </c>
      <c r="X44" s="22">
        <v>334575</v>
      </c>
      <c r="Y44" s="22">
        <v>-211752</v>
      </c>
      <c r="Z44" s="23">
        <v>-63.289845326160055</v>
      </c>
      <c r="AA44" s="20">
        <v>1338284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84508662</v>
      </c>
      <c r="D47" s="29">
        <f t="shared" ref="D47:Y47" si="1">SUM(D34:D46)</f>
        <v>0</v>
      </c>
      <c r="E47" s="30">
        <f t="shared" si="1"/>
        <v>85381897</v>
      </c>
      <c r="F47" s="31">
        <f t="shared" si="1"/>
        <v>85381897</v>
      </c>
      <c r="G47" s="31">
        <f t="shared" si="1"/>
        <v>3976585</v>
      </c>
      <c r="H47" s="31">
        <f t="shared" si="1"/>
        <v>4037541</v>
      </c>
      <c r="I47" s="31">
        <f t="shared" si="1"/>
        <v>11945629</v>
      </c>
      <c r="J47" s="31">
        <f t="shared" si="1"/>
        <v>19959755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19959755</v>
      </c>
      <c r="X47" s="31">
        <f t="shared" si="1"/>
        <v>21345540</v>
      </c>
      <c r="Y47" s="31">
        <f t="shared" si="1"/>
        <v>-1385785</v>
      </c>
      <c r="Z47" s="32">
        <f>+IF(X47&lt;&gt;0,+(Y47/X47)*100,0)</f>
        <v>-6.492152459014858</v>
      </c>
      <c r="AA47" s="29">
        <f>SUM(AA34:AA46)</f>
        <v>85381897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-39997890</v>
      </c>
      <c r="D48" s="39">
        <f t="shared" si="2"/>
        <v>0</v>
      </c>
      <c r="E48" s="40">
        <f t="shared" si="2"/>
        <v>-23286922</v>
      </c>
      <c r="F48" s="41">
        <f t="shared" si="2"/>
        <v>-23286922</v>
      </c>
      <c r="G48" s="41">
        <f t="shared" si="2"/>
        <v>1792699</v>
      </c>
      <c r="H48" s="41">
        <f t="shared" si="2"/>
        <v>1735735</v>
      </c>
      <c r="I48" s="41">
        <f t="shared" si="2"/>
        <v>-5289850</v>
      </c>
      <c r="J48" s="41">
        <f t="shared" si="2"/>
        <v>-1761416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-1761416</v>
      </c>
      <c r="X48" s="41">
        <f t="shared" si="2"/>
        <v>-5821803</v>
      </c>
      <c r="Y48" s="41">
        <f t="shared" si="2"/>
        <v>4060387</v>
      </c>
      <c r="Z48" s="42">
        <f>+IF(X48&lt;&gt;0,+(Y48/X48)*100,0)</f>
        <v>-69.744493243759706</v>
      </c>
      <c r="AA48" s="39">
        <f>+AA32-AA47</f>
        <v>-23286922</v>
      </c>
    </row>
    <row r="49" spans="1:27" ht="25.5" x14ac:dyDescent="0.25">
      <c r="A49" s="43" t="s">
        <v>74</v>
      </c>
      <c r="B49" s="15" t="s">
        <v>32</v>
      </c>
      <c r="C49" s="20">
        <v>8509599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-31488291</v>
      </c>
      <c r="D51" s="48">
        <f t="shared" si="3"/>
        <v>0</v>
      </c>
      <c r="E51" s="49">
        <f t="shared" si="3"/>
        <v>-23286922</v>
      </c>
      <c r="F51" s="50">
        <f t="shared" si="3"/>
        <v>-23286922</v>
      </c>
      <c r="G51" s="50">
        <f t="shared" si="3"/>
        <v>1792699</v>
      </c>
      <c r="H51" s="50">
        <f t="shared" si="3"/>
        <v>1735735</v>
      </c>
      <c r="I51" s="50">
        <f t="shared" si="3"/>
        <v>-5289850</v>
      </c>
      <c r="J51" s="50">
        <f t="shared" si="3"/>
        <v>-1761416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-1761416</v>
      </c>
      <c r="X51" s="50">
        <f t="shared" si="3"/>
        <v>-5821803</v>
      </c>
      <c r="Y51" s="50">
        <f t="shared" si="3"/>
        <v>4060387</v>
      </c>
      <c r="Z51" s="51">
        <f>+IF(X51&lt;&gt;0,+(Y51/X51)*100,0)</f>
        <v>-69.744493243759706</v>
      </c>
      <c r="AA51" s="48">
        <f>SUM(AA48:AA50)</f>
        <v>-23286922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-31488291</v>
      </c>
      <c r="D53" s="54">
        <f>+D51-D52</f>
        <v>0</v>
      </c>
      <c r="E53" s="55">
        <f t="shared" si="4"/>
        <v>-23286922</v>
      </c>
      <c r="F53" s="56">
        <f t="shared" si="4"/>
        <v>-23286922</v>
      </c>
      <c r="G53" s="56">
        <f t="shared" si="4"/>
        <v>1792699</v>
      </c>
      <c r="H53" s="56">
        <f t="shared" si="4"/>
        <v>1735735</v>
      </c>
      <c r="I53" s="56">
        <f t="shared" si="4"/>
        <v>-5289850</v>
      </c>
      <c r="J53" s="56">
        <f t="shared" si="4"/>
        <v>-1761416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-1761416</v>
      </c>
      <c r="X53" s="56">
        <f t="shared" si="4"/>
        <v>-5821803</v>
      </c>
      <c r="Y53" s="56">
        <f t="shared" si="4"/>
        <v>4060387</v>
      </c>
      <c r="Z53" s="57">
        <f>+IF(X53&lt;&gt;0,+(Y53/X53)*100,0)</f>
        <v>-69.744493243759706</v>
      </c>
      <c r="AA53" s="54">
        <f>+AA51-AA52</f>
        <v>-23286922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-31488291</v>
      </c>
      <c r="D56" s="48">
        <f>SUM(D53:D55)</f>
        <v>0</v>
      </c>
      <c r="E56" s="49">
        <f t="shared" si="5"/>
        <v>-23286922</v>
      </c>
      <c r="F56" s="50">
        <f t="shared" si="5"/>
        <v>-23286922</v>
      </c>
      <c r="G56" s="50">
        <f t="shared" si="5"/>
        <v>1792699</v>
      </c>
      <c r="H56" s="50">
        <f t="shared" si="5"/>
        <v>1735735</v>
      </c>
      <c r="I56" s="50">
        <f t="shared" si="5"/>
        <v>-5289850</v>
      </c>
      <c r="J56" s="50">
        <f t="shared" si="5"/>
        <v>-1761416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-1761416</v>
      </c>
      <c r="X56" s="50">
        <f t="shared" si="5"/>
        <v>-5821803</v>
      </c>
      <c r="Y56" s="50">
        <f t="shared" si="5"/>
        <v>4060387</v>
      </c>
      <c r="Z56" s="51">
        <f>+IF(X56&lt;&gt;0,+(Y56/X56)*100,0)</f>
        <v>-69.744493243759706</v>
      </c>
      <c r="AA56" s="48">
        <f>SUM(AA53:AA55)</f>
        <v>-23286922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-31488291</v>
      </c>
      <c r="D59" s="65">
        <f>SUM(D56:D58)</f>
        <v>0</v>
      </c>
      <c r="E59" s="66">
        <f t="shared" si="6"/>
        <v>-23286922</v>
      </c>
      <c r="F59" s="67">
        <f t="shared" si="6"/>
        <v>-23286922</v>
      </c>
      <c r="G59" s="67">
        <f t="shared" si="6"/>
        <v>1792699</v>
      </c>
      <c r="H59" s="67">
        <f t="shared" si="6"/>
        <v>1735735</v>
      </c>
      <c r="I59" s="67">
        <f t="shared" si="6"/>
        <v>-5289850</v>
      </c>
      <c r="J59" s="67">
        <f t="shared" si="6"/>
        <v>-1761416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-1761416</v>
      </c>
      <c r="X59" s="67">
        <f t="shared" si="6"/>
        <v>-5821803</v>
      </c>
      <c r="Y59" s="67">
        <f t="shared" si="6"/>
        <v>4060387</v>
      </c>
      <c r="Z59" s="68">
        <f>+IF(X59&lt;&gt;0,+(Y59/X59)*100,0)</f>
        <v>-69.744493243759706</v>
      </c>
      <c r="AA59" s="65">
        <f>SUM(AA56:AA58)</f>
        <v>-23286922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206891731</v>
      </c>
      <c r="D8" s="20"/>
      <c r="E8" s="21">
        <v>480628704</v>
      </c>
      <c r="F8" s="22">
        <v>480628704</v>
      </c>
      <c r="G8" s="22">
        <v>18580558</v>
      </c>
      <c r="H8" s="22">
        <v>18614498</v>
      </c>
      <c r="I8" s="22">
        <v>18173219</v>
      </c>
      <c r="J8" s="22">
        <v>55368275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55368275</v>
      </c>
      <c r="X8" s="22">
        <v>120157176</v>
      </c>
      <c r="Y8" s="22">
        <v>-64788901</v>
      </c>
      <c r="Z8" s="23">
        <v>-53.920126251968505</v>
      </c>
      <c r="AA8" s="20">
        <v>480628704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2174</v>
      </c>
      <c r="D10" s="20"/>
      <c r="E10" s="21">
        <v>234830</v>
      </c>
      <c r="F10" s="22">
        <v>234830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58707</v>
      </c>
      <c r="Y10" s="22">
        <v>-58707</v>
      </c>
      <c r="Z10" s="23">
        <v>-100</v>
      </c>
      <c r="AA10" s="20">
        <v>234830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80000000</v>
      </c>
      <c r="F13" s="22">
        <v>80000000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20000001</v>
      </c>
      <c r="Y13" s="22">
        <v>-20000001</v>
      </c>
      <c r="Z13" s="23">
        <v>-100</v>
      </c>
      <c r="AA13" s="20">
        <v>80000000</v>
      </c>
    </row>
    <row r="14" spans="1:27" ht="13.5" x14ac:dyDescent="0.25">
      <c r="A14" s="19" t="s">
        <v>42</v>
      </c>
      <c r="B14" s="15" t="s">
        <v>32</v>
      </c>
      <c r="C14" s="20">
        <v>15610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1186230</v>
      </c>
      <c r="Y14" s="22">
        <v>-1186230</v>
      </c>
      <c r="Z14" s="23">
        <v>-100</v>
      </c>
      <c r="AA14" s="20">
        <v>4744917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259169</v>
      </c>
      <c r="F19" s="22">
        <v>259169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64791</v>
      </c>
      <c r="Y19" s="22">
        <v>-64791</v>
      </c>
      <c r="Z19" s="23">
        <v>-100</v>
      </c>
      <c r="AA19" s="20">
        <v>259169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475176</v>
      </c>
      <c r="F23" s="22">
        <v>475176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118794</v>
      </c>
      <c r="Y23" s="22">
        <v>-118794</v>
      </c>
      <c r="Z23" s="23">
        <v>-100</v>
      </c>
      <c r="AA23" s="20">
        <v>475176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108064412</v>
      </c>
      <c r="D25" s="20"/>
      <c r="E25" s="21">
        <v>243523517</v>
      </c>
      <c r="F25" s="22">
        <v>243523517</v>
      </c>
      <c r="G25" s="22"/>
      <c r="H25" s="22">
        <v>101468044</v>
      </c>
      <c r="I25" s="22"/>
      <c r="J25" s="22">
        <v>101468044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101468044</v>
      </c>
      <c r="X25" s="22">
        <v>60880878</v>
      </c>
      <c r="Y25" s="22">
        <v>40587166</v>
      </c>
      <c r="Z25" s="23">
        <v>66.666525407205853</v>
      </c>
      <c r="AA25" s="20">
        <v>243523517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314973927</v>
      </c>
      <c r="D32" s="29">
        <f t="shared" ref="D32:Y32" si="0">SUM(D6:D31)</f>
        <v>0</v>
      </c>
      <c r="E32" s="30">
        <f t="shared" si="0"/>
        <v>809866313</v>
      </c>
      <c r="F32" s="31">
        <f t="shared" si="0"/>
        <v>809866313</v>
      </c>
      <c r="G32" s="31">
        <f t="shared" si="0"/>
        <v>18580558</v>
      </c>
      <c r="H32" s="31">
        <f t="shared" si="0"/>
        <v>120082542</v>
      </c>
      <c r="I32" s="31">
        <f t="shared" si="0"/>
        <v>18173219</v>
      </c>
      <c r="J32" s="31">
        <f t="shared" si="0"/>
        <v>156836319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156836319</v>
      </c>
      <c r="X32" s="31">
        <f t="shared" si="0"/>
        <v>202466577</v>
      </c>
      <c r="Y32" s="31">
        <f t="shared" si="0"/>
        <v>-45630258</v>
      </c>
      <c r="Z32" s="32">
        <f>+IF(X32&lt;&gt;0,+(Y32/X32)*100,0)</f>
        <v>-22.537180544125068</v>
      </c>
      <c r="AA32" s="29">
        <f>SUM(AA6:AA31)</f>
        <v>809866313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10418801</v>
      </c>
      <c r="D34" s="20"/>
      <c r="E34" s="21">
        <v>10934596</v>
      </c>
      <c r="F34" s="22">
        <v>10934596</v>
      </c>
      <c r="G34" s="22">
        <v>834634</v>
      </c>
      <c r="H34" s="22">
        <v>930936</v>
      </c>
      <c r="I34" s="22">
        <v>914886</v>
      </c>
      <c r="J34" s="22">
        <v>2680456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2680456</v>
      </c>
      <c r="X34" s="22">
        <v>2733654</v>
      </c>
      <c r="Y34" s="22">
        <v>-53198</v>
      </c>
      <c r="Z34" s="23">
        <v>-1.9460399889671478</v>
      </c>
      <c r="AA34" s="20">
        <v>10934596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247132</v>
      </c>
      <c r="D37" s="20"/>
      <c r="E37" s="21">
        <v>1203831</v>
      </c>
      <c r="F37" s="22">
        <v>1203831</v>
      </c>
      <c r="G37" s="22">
        <v>591</v>
      </c>
      <c r="H37" s="22">
        <v>96366</v>
      </c>
      <c r="I37" s="22">
        <v>11960</v>
      </c>
      <c r="J37" s="22">
        <v>108917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108917</v>
      </c>
      <c r="X37" s="22">
        <v>300960</v>
      </c>
      <c r="Y37" s="22">
        <v>-192043</v>
      </c>
      <c r="Z37" s="23">
        <v>-63.810140882509302</v>
      </c>
      <c r="AA37" s="20">
        <v>1203831</v>
      </c>
    </row>
    <row r="38" spans="1:27" ht="13.5" x14ac:dyDescent="0.25">
      <c r="A38" s="19" t="s">
        <v>64</v>
      </c>
      <c r="B38" s="15" t="s">
        <v>32</v>
      </c>
      <c r="C38" s="20">
        <v>97863223</v>
      </c>
      <c r="D38" s="20"/>
      <c r="E38" s="21">
        <v>194716355</v>
      </c>
      <c r="F38" s="22">
        <v>194716355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48679089</v>
      </c>
      <c r="Y38" s="22">
        <v>-48679089</v>
      </c>
      <c r="Z38" s="23">
        <v>-100</v>
      </c>
      <c r="AA38" s="20">
        <v>194716355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83477583</v>
      </c>
      <c r="F39" s="22">
        <v>83477583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20869398</v>
      </c>
      <c r="Y39" s="22">
        <v>-20869398</v>
      </c>
      <c r="Z39" s="23">
        <v>-100</v>
      </c>
      <c r="AA39" s="20">
        <v>83477583</v>
      </c>
    </row>
    <row r="40" spans="1:27" ht="13.5" x14ac:dyDescent="0.25">
      <c r="A40" s="19" t="s">
        <v>40</v>
      </c>
      <c r="B40" s="15" t="s">
        <v>32</v>
      </c>
      <c r="C40" s="20">
        <v>18769000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87187207</v>
      </c>
      <c r="D41" s="20"/>
      <c r="E41" s="21">
        <v>230357510</v>
      </c>
      <c r="F41" s="22">
        <v>230357510</v>
      </c>
      <c r="G41" s="22"/>
      <c r="H41" s="22">
        <v>5823877</v>
      </c>
      <c r="I41" s="22">
        <v>8856893</v>
      </c>
      <c r="J41" s="22">
        <v>14680770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14680770</v>
      </c>
      <c r="X41" s="22">
        <v>57589389</v>
      </c>
      <c r="Y41" s="22">
        <v>-42908619</v>
      </c>
      <c r="Z41" s="23">
        <v>-74.507855952422062</v>
      </c>
      <c r="AA41" s="20">
        <v>230357510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4713940</v>
      </c>
      <c r="F42" s="22">
        <v>4713940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1178484</v>
      </c>
      <c r="Y42" s="22">
        <v>-1178484</v>
      </c>
      <c r="Z42" s="23">
        <v>-100</v>
      </c>
      <c r="AA42" s="20">
        <v>4713940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1027899</v>
      </c>
      <c r="D44" s="20"/>
      <c r="E44" s="21">
        <v>21733568</v>
      </c>
      <c r="F44" s="22">
        <v>21733568</v>
      </c>
      <c r="G44" s="22">
        <v>6898</v>
      </c>
      <c r="H44" s="22">
        <v>7861</v>
      </c>
      <c r="I44" s="22">
        <v>6807</v>
      </c>
      <c r="J44" s="22">
        <v>21566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21566</v>
      </c>
      <c r="X44" s="22">
        <v>5433393</v>
      </c>
      <c r="Y44" s="22">
        <v>-5411827</v>
      </c>
      <c r="Z44" s="23">
        <v>-99.603084113370784</v>
      </c>
      <c r="AA44" s="20">
        <v>21733568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215513262</v>
      </c>
      <c r="D47" s="29">
        <f t="shared" ref="D47:Y47" si="1">SUM(D34:D46)</f>
        <v>0</v>
      </c>
      <c r="E47" s="30">
        <f t="shared" si="1"/>
        <v>547137383</v>
      </c>
      <c r="F47" s="31">
        <f t="shared" si="1"/>
        <v>547137383</v>
      </c>
      <c r="G47" s="31">
        <f t="shared" si="1"/>
        <v>842123</v>
      </c>
      <c r="H47" s="31">
        <f t="shared" si="1"/>
        <v>6859040</v>
      </c>
      <c r="I47" s="31">
        <f t="shared" si="1"/>
        <v>9790546</v>
      </c>
      <c r="J47" s="31">
        <f t="shared" si="1"/>
        <v>17491709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17491709</v>
      </c>
      <c r="X47" s="31">
        <f t="shared" si="1"/>
        <v>136784367</v>
      </c>
      <c r="Y47" s="31">
        <f t="shared" si="1"/>
        <v>-119292658</v>
      </c>
      <c r="Z47" s="32">
        <f>+IF(X47&lt;&gt;0,+(Y47/X47)*100,0)</f>
        <v>-87.212201669215602</v>
      </c>
      <c r="AA47" s="29">
        <f>SUM(AA34:AA46)</f>
        <v>547137383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99460665</v>
      </c>
      <c r="D48" s="39">
        <f t="shared" si="2"/>
        <v>0</v>
      </c>
      <c r="E48" s="40">
        <f t="shared" si="2"/>
        <v>262728930</v>
      </c>
      <c r="F48" s="41">
        <f t="shared" si="2"/>
        <v>262728930</v>
      </c>
      <c r="G48" s="41">
        <f t="shared" si="2"/>
        <v>17738435</v>
      </c>
      <c r="H48" s="41">
        <f t="shared" si="2"/>
        <v>113223502</v>
      </c>
      <c r="I48" s="41">
        <f t="shared" si="2"/>
        <v>8382673</v>
      </c>
      <c r="J48" s="41">
        <f t="shared" si="2"/>
        <v>139344610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139344610</v>
      </c>
      <c r="X48" s="41">
        <f t="shared" si="2"/>
        <v>65682210</v>
      </c>
      <c r="Y48" s="41">
        <f t="shared" si="2"/>
        <v>73662400</v>
      </c>
      <c r="Z48" s="42">
        <f>+IF(X48&lt;&gt;0,+(Y48/X48)*100,0)</f>
        <v>112.14969776443272</v>
      </c>
      <c r="AA48" s="39">
        <f>+AA32-AA47</f>
        <v>262728930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99460665</v>
      </c>
      <c r="D51" s="48">
        <f t="shared" si="3"/>
        <v>0</v>
      </c>
      <c r="E51" s="49">
        <f t="shared" si="3"/>
        <v>262728930</v>
      </c>
      <c r="F51" s="50">
        <f t="shared" si="3"/>
        <v>262728930</v>
      </c>
      <c r="G51" s="50">
        <f t="shared" si="3"/>
        <v>17738435</v>
      </c>
      <c r="H51" s="50">
        <f t="shared" si="3"/>
        <v>113223502</v>
      </c>
      <c r="I51" s="50">
        <f t="shared" si="3"/>
        <v>8382673</v>
      </c>
      <c r="J51" s="50">
        <f t="shared" si="3"/>
        <v>139344610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139344610</v>
      </c>
      <c r="X51" s="50">
        <f t="shared" si="3"/>
        <v>65682210</v>
      </c>
      <c r="Y51" s="50">
        <f t="shared" si="3"/>
        <v>73662400</v>
      </c>
      <c r="Z51" s="51">
        <f>+IF(X51&lt;&gt;0,+(Y51/X51)*100,0)</f>
        <v>112.14969776443272</v>
      </c>
      <c r="AA51" s="48">
        <f>SUM(AA48:AA50)</f>
        <v>262728930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99460665</v>
      </c>
      <c r="D53" s="54">
        <f>+D51-D52</f>
        <v>0</v>
      </c>
      <c r="E53" s="55">
        <f t="shared" si="4"/>
        <v>262728930</v>
      </c>
      <c r="F53" s="56">
        <f t="shared" si="4"/>
        <v>262728930</v>
      </c>
      <c r="G53" s="56">
        <f t="shared" si="4"/>
        <v>17738435</v>
      </c>
      <c r="H53" s="56">
        <f t="shared" si="4"/>
        <v>113223502</v>
      </c>
      <c r="I53" s="56">
        <f t="shared" si="4"/>
        <v>8382673</v>
      </c>
      <c r="J53" s="56">
        <f t="shared" si="4"/>
        <v>139344610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139344610</v>
      </c>
      <c r="X53" s="56">
        <f t="shared" si="4"/>
        <v>65682210</v>
      </c>
      <c r="Y53" s="56">
        <f t="shared" si="4"/>
        <v>73662400</v>
      </c>
      <c r="Z53" s="57">
        <f>+IF(X53&lt;&gt;0,+(Y53/X53)*100,0)</f>
        <v>112.14969776443272</v>
      </c>
      <c r="AA53" s="54">
        <f>+AA51-AA52</f>
        <v>262728930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99460665</v>
      </c>
      <c r="D56" s="48">
        <f>SUM(D53:D55)</f>
        <v>0</v>
      </c>
      <c r="E56" s="49">
        <f t="shared" si="5"/>
        <v>262728930</v>
      </c>
      <c r="F56" s="50">
        <f t="shared" si="5"/>
        <v>262728930</v>
      </c>
      <c r="G56" s="50">
        <f t="shared" si="5"/>
        <v>17738435</v>
      </c>
      <c r="H56" s="50">
        <f t="shared" si="5"/>
        <v>113223502</v>
      </c>
      <c r="I56" s="50">
        <f t="shared" si="5"/>
        <v>8382673</v>
      </c>
      <c r="J56" s="50">
        <f t="shared" si="5"/>
        <v>139344610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139344610</v>
      </c>
      <c r="X56" s="50">
        <f t="shared" si="5"/>
        <v>65682210</v>
      </c>
      <c r="Y56" s="50">
        <f t="shared" si="5"/>
        <v>73662400</v>
      </c>
      <c r="Z56" s="51">
        <f>+IF(X56&lt;&gt;0,+(Y56/X56)*100,0)</f>
        <v>112.14969776443272</v>
      </c>
      <c r="AA56" s="48">
        <f>SUM(AA53:AA55)</f>
        <v>262728930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99460665</v>
      </c>
      <c r="D59" s="65">
        <f>SUM(D56:D58)</f>
        <v>0</v>
      </c>
      <c r="E59" s="66">
        <f t="shared" si="6"/>
        <v>262728930</v>
      </c>
      <c r="F59" s="67">
        <f t="shared" si="6"/>
        <v>262728930</v>
      </c>
      <c r="G59" s="67">
        <f t="shared" si="6"/>
        <v>17738435</v>
      </c>
      <c r="H59" s="67">
        <f t="shared" si="6"/>
        <v>113223502</v>
      </c>
      <c r="I59" s="67">
        <f t="shared" si="6"/>
        <v>8382673</v>
      </c>
      <c r="J59" s="67">
        <f t="shared" si="6"/>
        <v>139344610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139344610</v>
      </c>
      <c r="X59" s="67">
        <f t="shared" si="6"/>
        <v>65682210</v>
      </c>
      <c r="Y59" s="67">
        <f t="shared" si="6"/>
        <v>73662400</v>
      </c>
      <c r="Z59" s="68">
        <f>+IF(X59&lt;&gt;0,+(Y59/X59)*100,0)</f>
        <v>112.14969776443272</v>
      </c>
      <c r="AA59" s="65">
        <f>SUM(AA56:AA58)</f>
        <v>262728930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4790067</v>
      </c>
      <c r="D8" s="20"/>
      <c r="E8" s="21">
        <v>4603330</v>
      </c>
      <c r="F8" s="22">
        <v>4603330</v>
      </c>
      <c r="G8" s="22">
        <v>494193</v>
      </c>
      <c r="H8" s="22">
        <v>523407</v>
      </c>
      <c r="I8" s="22">
        <v>524058</v>
      </c>
      <c r="J8" s="22">
        <v>1541658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1541658</v>
      </c>
      <c r="X8" s="22">
        <v>1068393</v>
      </c>
      <c r="Y8" s="22">
        <v>473265</v>
      </c>
      <c r="Z8" s="23">
        <v>44.296901982697378</v>
      </c>
      <c r="AA8" s="20">
        <v>4603330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4790067</v>
      </c>
      <c r="D32" s="29">
        <f t="shared" ref="D32:Y32" si="0">SUM(D6:D31)</f>
        <v>0</v>
      </c>
      <c r="E32" s="30">
        <f t="shared" si="0"/>
        <v>4603330</v>
      </c>
      <c r="F32" s="31">
        <f t="shared" si="0"/>
        <v>4603330</v>
      </c>
      <c r="G32" s="31">
        <f t="shared" si="0"/>
        <v>494193</v>
      </c>
      <c r="H32" s="31">
        <f t="shared" si="0"/>
        <v>523407</v>
      </c>
      <c r="I32" s="31">
        <f t="shared" si="0"/>
        <v>524058</v>
      </c>
      <c r="J32" s="31">
        <f t="shared" si="0"/>
        <v>1541658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1541658</v>
      </c>
      <c r="X32" s="31">
        <f t="shared" si="0"/>
        <v>1068393</v>
      </c>
      <c r="Y32" s="31">
        <f t="shared" si="0"/>
        <v>473265</v>
      </c>
      <c r="Z32" s="32">
        <f>+IF(X32&lt;&gt;0,+(Y32/X32)*100,0)</f>
        <v>44.296901982697378</v>
      </c>
      <c r="AA32" s="29">
        <f>SUM(AA6:AA31)</f>
        <v>4603330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3405448</v>
      </c>
      <c r="D34" s="20"/>
      <c r="E34" s="21">
        <v>4493801</v>
      </c>
      <c r="F34" s="22">
        <v>4493801</v>
      </c>
      <c r="G34" s="22"/>
      <c r="H34" s="22"/>
      <c r="I34" s="22">
        <v>1339146</v>
      </c>
      <c r="J34" s="22">
        <v>1339146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1339146</v>
      </c>
      <c r="X34" s="22">
        <v>1017664</v>
      </c>
      <c r="Y34" s="22">
        <v>321482</v>
      </c>
      <c r="Z34" s="23">
        <v>31.590190868498837</v>
      </c>
      <c r="AA34" s="20">
        <v>4493801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311299</v>
      </c>
      <c r="D37" s="20"/>
      <c r="E37" s="21">
        <v>380000</v>
      </c>
      <c r="F37" s="22">
        <v>380000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88314</v>
      </c>
      <c r="Y37" s="22">
        <v>-88314</v>
      </c>
      <c r="Z37" s="23">
        <v>-100</v>
      </c>
      <c r="AA37" s="20">
        <v>380000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4299426</v>
      </c>
      <c r="F38" s="22">
        <v>4299426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1074858</v>
      </c>
      <c r="Y38" s="22">
        <v>-1074858</v>
      </c>
      <c r="Z38" s="23">
        <v>-100</v>
      </c>
      <c r="AA38" s="20">
        <v>4299426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677784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250002</v>
      </c>
      <c r="Y41" s="22">
        <v>-250002</v>
      </c>
      <c r="Z41" s="23">
        <v>-100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450000</v>
      </c>
      <c r="Y43" s="22">
        <v>-450000</v>
      </c>
      <c r="Z43" s="23">
        <v>-100</v>
      </c>
      <c r="AA43" s="20">
        <v>1800000</v>
      </c>
    </row>
    <row r="44" spans="1:27" ht="13.5" x14ac:dyDescent="0.25">
      <c r="A44" s="19" t="s">
        <v>69</v>
      </c>
      <c r="B44" s="15" t="s">
        <v>32</v>
      </c>
      <c r="C44" s="20">
        <v>24144</v>
      </c>
      <c r="D44" s="20"/>
      <c r="E44" s="21">
        <v>18000</v>
      </c>
      <c r="F44" s="22">
        <v>18000</v>
      </c>
      <c r="G44" s="22"/>
      <c r="H44" s="22"/>
      <c r="I44" s="22">
        <v>7002</v>
      </c>
      <c r="J44" s="22">
        <v>7002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7002</v>
      </c>
      <c r="X44" s="22">
        <v>14283</v>
      </c>
      <c r="Y44" s="22">
        <v>-7281</v>
      </c>
      <c r="Z44" s="23">
        <v>-50.976685570258354</v>
      </c>
      <c r="AA44" s="20">
        <v>18000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4418675</v>
      </c>
      <c r="D47" s="29">
        <f t="shared" ref="D47:Y47" si="1">SUM(D34:D46)</f>
        <v>0</v>
      </c>
      <c r="E47" s="30">
        <f t="shared" si="1"/>
        <v>11991227</v>
      </c>
      <c r="F47" s="31">
        <f t="shared" si="1"/>
        <v>11991227</v>
      </c>
      <c r="G47" s="31">
        <f t="shared" si="1"/>
        <v>0</v>
      </c>
      <c r="H47" s="31">
        <f t="shared" si="1"/>
        <v>0</v>
      </c>
      <c r="I47" s="31">
        <f t="shared" si="1"/>
        <v>1346148</v>
      </c>
      <c r="J47" s="31">
        <f t="shared" si="1"/>
        <v>1346148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1346148</v>
      </c>
      <c r="X47" s="31">
        <f t="shared" si="1"/>
        <v>2895121</v>
      </c>
      <c r="Y47" s="31">
        <f t="shared" si="1"/>
        <v>-1548973</v>
      </c>
      <c r="Z47" s="32">
        <f>+IF(X47&lt;&gt;0,+(Y47/X47)*100,0)</f>
        <v>-53.502876045595329</v>
      </c>
      <c r="AA47" s="29">
        <f>SUM(AA34:AA46)</f>
        <v>11991227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371392</v>
      </c>
      <c r="D48" s="39">
        <f t="shared" si="2"/>
        <v>0</v>
      </c>
      <c r="E48" s="40">
        <f t="shared" si="2"/>
        <v>-7387897</v>
      </c>
      <c r="F48" s="41">
        <f t="shared" si="2"/>
        <v>-7387897</v>
      </c>
      <c r="G48" s="41">
        <f t="shared" si="2"/>
        <v>494193</v>
      </c>
      <c r="H48" s="41">
        <f t="shared" si="2"/>
        <v>523407</v>
      </c>
      <c r="I48" s="41">
        <f t="shared" si="2"/>
        <v>-822090</v>
      </c>
      <c r="J48" s="41">
        <f t="shared" si="2"/>
        <v>195510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195510</v>
      </c>
      <c r="X48" s="41">
        <f t="shared" si="2"/>
        <v>-1826728</v>
      </c>
      <c r="Y48" s="41">
        <f t="shared" si="2"/>
        <v>2022238</v>
      </c>
      <c r="Z48" s="42">
        <f>+IF(X48&lt;&gt;0,+(Y48/X48)*100,0)</f>
        <v>-110.70274282761308</v>
      </c>
      <c r="AA48" s="39">
        <f>+AA32-AA47</f>
        <v>-7387897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371392</v>
      </c>
      <c r="D51" s="48">
        <f t="shared" si="3"/>
        <v>0</v>
      </c>
      <c r="E51" s="49">
        <f t="shared" si="3"/>
        <v>-7387897</v>
      </c>
      <c r="F51" s="50">
        <f t="shared" si="3"/>
        <v>-7387897</v>
      </c>
      <c r="G51" s="50">
        <f t="shared" si="3"/>
        <v>494193</v>
      </c>
      <c r="H51" s="50">
        <f t="shared" si="3"/>
        <v>523407</v>
      </c>
      <c r="I51" s="50">
        <f t="shared" si="3"/>
        <v>-822090</v>
      </c>
      <c r="J51" s="50">
        <f t="shared" si="3"/>
        <v>195510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195510</v>
      </c>
      <c r="X51" s="50">
        <f t="shared" si="3"/>
        <v>-1826728</v>
      </c>
      <c r="Y51" s="50">
        <f t="shared" si="3"/>
        <v>2022238</v>
      </c>
      <c r="Z51" s="51">
        <f>+IF(X51&lt;&gt;0,+(Y51/X51)*100,0)</f>
        <v>-110.70274282761308</v>
      </c>
      <c r="AA51" s="48">
        <f>SUM(AA48:AA50)</f>
        <v>-7387897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371392</v>
      </c>
      <c r="D53" s="54">
        <f>+D51-D52</f>
        <v>0</v>
      </c>
      <c r="E53" s="55">
        <f t="shared" si="4"/>
        <v>-7387897</v>
      </c>
      <c r="F53" s="56">
        <f t="shared" si="4"/>
        <v>-7387897</v>
      </c>
      <c r="G53" s="56">
        <f t="shared" si="4"/>
        <v>494193</v>
      </c>
      <c r="H53" s="56">
        <f t="shared" si="4"/>
        <v>523407</v>
      </c>
      <c r="I53" s="56">
        <f t="shared" si="4"/>
        <v>-822090</v>
      </c>
      <c r="J53" s="56">
        <f t="shared" si="4"/>
        <v>195510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195510</v>
      </c>
      <c r="X53" s="56">
        <f t="shared" si="4"/>
        <v>-1826728</v>
      </c>
      <c r="Y53" s="56">
        <f t="shared" si="4"/>
        <v>2022238</v>
      </c>
      <c r="Z53" s="57">
        <f>+IF(X53&lt;&gt;0,+(Y53/X53)*100,0)</f>
        <v>-110.70274282761308</v>
      </c>
      <c r="AA53" s="54">
        <f>+AA51-AA52</f>
        <v>-7387897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371392</v>
      </c>
      <c r="D56" s="48">
        <f>SUM(D53:D55)</f>
        <v>0</v>
      </c>
      <c r="E56" s="49">
        <f t="shared" si="5"/>
        <v>-7387897</v>
      </c>
      <c r="F56" s="50">
        <f t="shared" si="5"/>
        <v>-7387897</v>
      </c>
      <c r="G56" s="50">
        <f t="shared" si="5"/>
        <v>494193</v>
      </c>
      <c r="H56" s="50">
        <f t="shared" si="5"/>
        <v>523407</v>
      </c>
      <c r="I56" s="50">
        <f t="shared" si="5"/>
        <v>-822090</v>
      </c>
      <c r="J56" s="50">
        <f t="shared" si="5"/>
        <v>195510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195510</v>
      </c>
      <c r="X56" s="50">
        <f t="shared" si="5"/>
        <v>-1826728</v>
      </c>
      <c r="Y56" s="50">
        <f t="shared" si="5"/>
        <v>2022238</v>
      </c>
      <c r="Z56" s="51">
        <f>+IF(X56&lt;&gt;0,+(Y56/X56)*100,0)</f>
        <v>-110.70274282761308</v>
      </c>
      <c r="AA56" s="48">
        <f>SUM(AA53:AA55)</f>
        <v>-7387897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371392</v>
      </c>
      <c r="D59" s="65">
        <f>SUM(D56:D58)</f>
        <v>0</v>
      </c>
      <c r="E59" s="66">
        <f t="shared" si="6"/>
        <v>-7387897</v>
      </c>
      <c r="F59" s="67">
        <f t="shared" si="6"/>
        <v>-7387897</v>
      </c>
      <c r="G59" s="67">
        <f t="shared" si="6"/>
        <v>494193</v>
      </c>
      <c r="H59" s="67">
        <f t="shared" si="6"/>
        <v>523407</v>
      </c>
      <c r="I59" s="67">
        <f t="shared" si="6"/>
        <v>-822090</v>
      </c>
      <c r="J59" s="67">
        <f t="shared" si="6"/>
        <v>195510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195510</v>
      </c>
      <c r="X59" s="67">
        <f t="shared" si="6"/>
        <v>-1826728</v>
      </c>
      <c r="Y59" s="67">
        <f t="shared" si="6"/>
        <v>2022238</v>
      </c>
      <c r="Z59" s="68">
        <f>+IF(X59&lt;&gt;0,+(Y59/X59)*100,0)</f>
        <v>-110.70274282761308</v>
      </c>
      <c r="AA59" s="65">
        <f>SUM(AA56:AA58)</f>
        <v>-7387897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4786278</v>
      </c>
      <c r="D8" s="20"/>
      <c r="E8" s="21">
        <v>5103272</v>
      </c>
      <c r="F8" s="22">
        <v>5103272</v>
      </c>
      <c r="G8" s="22">
        <v>351047</v>
      </c>
      <c r="H8" s="22">
        <v>368727</v>
      </c>
      <c r="I8" s="22">
        <v>371765</v>
      </c>
      <c r="J8" s="22">
        <v>1091539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1091539</v>
      </c>
      <c r="X8" s="22">
        <v>1275813</v>
      </c>
      <c r="Y8" s="22">
        <v>-184274</v>
      </c>
      <c r="Z8" s="23">
        <v>-14.443652792376312</v>
      </c>
      <c r="AA8" s="20">
        <v>5103272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25612982</v>
      </c>
      <c r="F25" s="22">
        <v>25612982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6403245</v>
      </c>
      <c r="Y25" s="22">
        <v>-6403245</v>
      </c>
      <c r="Z25" s="23">
        <v>-100</v>
      </c>
      <c r="AA25" s="20">
        <v>25612982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4786278</v>
      </c>
      <c r="D32" s="29">
        <f t="shared" ref="D32:Y32" si="0">SUM(D6:D31)</f>
        <v>0</v>
      </c>
      <c r="E32" s="30">
        <f t="shared" si="0"/>
        <v>30716254</v>
      </c>
      <c r="F32" s="31">
        <f t="shared" si="0"/>
        <v>30716254</v>
      </c>
      <c r="G32" s="31">
        <f t="shared" si="0"/>
        <v>351047</v>
      </c>
      <c r="H32" s="31">
        <f t="shared" si="0"/>
        <v>368727</v>
      </c>
      <c r="I32" s="31">
        <f t="shared" si="0"/>
        <v>371765</v>
      </c>
      <c r="J32" s="31">
        <f t="shared" si="0"/>
        <v>1091539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1091539</v>
      </c>
      <c r="X32" s="31">
        <f t="shared" si="0"/>
        <v>7679058</v>
      </c>
      <c r="Y32" s="31">
        <f t="shared" si="0"/>
        <v>-6587519</v>
      </c>
      <c r="Z32" s="32">
        <f>+IF(X32&lt;&gt;0,+(Y32/X32)*100,0)</f>
        <v>-85.785509108018204</v>
      </c>
      <c r="AA32" s="29">
        <f>SUM(AA6:AA31)</f>
        <v>30716254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16625360</v>
      </c>
      <c r="D34" s="20"/>
      <c r="E34" s="21">
        <v>20045925</v>
      </c>
      <c r="F34" s="22">
        <v>20045925</v>
      </c>
      <c r="G34" s="22">
        <v>1040703</v>
      </c>
      <c r="H34" s="22">
        <v>1064017</v>
      </c>
      <c r="I34" s="22">
        <v>1191003</v>
      </c>
      <c r="J34" s="22">
        <v>3295723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3295723</v>
      </c>
      <c r="X34" s="22">
        <v>5011497</v>
      </c>
      <c r="Y34" s="22">
        <v>-1715774</v>
      </c>
      <c r="Z34" s="23">
        <v>-34.236756003246136</v>
      </c>
      <c r="AA34" s="20">
        <v>20045925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3000000</v>
      </c>
      <c r="F37" s="22">
        <v>3000000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750000</v>
      </c>
      <c r="Y37" s="22">
        <v>-750000</v>
      </c>
      <c r="Z37" s="23">
        <v>-100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2498686</v>
      </c>
      <c r="D38" s="20"/>
      <c r="E38" s="21">
        <v>2959898</v>
      </c>
      <c r="F38" s="22">
        <v>2959898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739977</v>
      </c>
      <c r="Y38" s="22">
        <v>-739977</v>
      </c>
      <c r="Z38" s="23">
        <v>-100</v>
      </c>
      <c r="AA38" s="20">
        <v>2959898</v>
      </c>
    </row>
    <row r="39" spans="1:27" ht="13.5" x14ac:dyDescent="0.25">
      <c r="A39" s="19" t="s">
        <v>65</v>
      </c>
      <c r="B39" s="15" t="s">
        <v>32</v>
      </c>
      <c r="C39" s="20">
        <v>1989150</v>
      </c>
      <c r="D39" s="20"/>
      <c r="E39" s="21">
        <v>3405538</v>
      </c>
      <c r="F39" s="22">
        <v>3405538</v>
      </c>
      <c r="G39" s="22"/>
      <c r="H39" s="22">
        <v>385174</v>
      </c>
      <c r="I39" s="22">
        <v>192587</v>
      </c>
      <c r="J39" s="22">
        <v>577761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577761</v>
      </c>
      <c r="X39" s="22">
        <v>851385</v>
      </c>
      <c r="Y39" s="22">
        <v>-273624</v>
      </c>
      <c r="Z39" s="23">
        <v>-32.13869166123434</v>
      </c>
      <c r="AA39" s="20">
        <v>3405538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6860902</v>
      </c>
      <c r="D41" s="20"/>
      <c r="E41" s="21">
        <v>11502000</v>
      </c>
      <c r="F41" s="22">
        <v>11502000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2875503</v>
      </c>
      <c r="Y41" s="22">
        <v>-2875503</v>
      </c>
      <c r="Z41" s="23">
        <v>-100</v>
      </c>
      <c r="AA41" s="20">
        <v>11502000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693497</v>
      </c>
      <c r="D43" s="20"/>
      <c r="E43" s="21"/>
      <c r="F43" s="22"/>
      <c r="G43" s="22"/>
      <c r="H43" s="22"/>
      <c r="I43" s="22">
        <v>27275</v>
      </c>
      <c r="J43" s="22">
        <v>27275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27275</v>
      </c>
      <c r="X43" s="22"/>
      <c r="Y43" s="22">
        <v>27275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1251</v>
      </c>
      <c r="Y44" s="22">
        <v>-1251</v>
      </c>
      <c r="Z44" s="23">
        <v>-100</v>
      </c>
      <c r="AA44" s="20">
        <v>5000</v>
      </c>
    </row>
    <row r="45" spans="1:27" ht="13.5" x14ac:dyDescent="0.25">
      <c r="A45" s="19" t="s">
        <v>70</v>
      </c>
      <c r="B45" s="15" t="s">
        <v>32</v>
      </c>
      <c r="C45" s="20">
        <v>89196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28756791</v>
      </c>
      <c r="D47" s="29">
        <f t="shared" ref="D47:Y47" si="1">SUM(D34:D46)</f>
        <v>0</v>
      </c>
      <c r="E47" s="30">
        <f t="shared" si="1"/>
        <v>40918361</v>
      </c>
      <c r="F47" s="31">
        <f t="shared" si="1"/>
        <v>40918361</v>
      </c>
      <c r="G47" s="31">
        <f t="shared" si="1"/>
        <v>1040703</v>
      </c>
      <c r="H47" s="31">
        <f t="shared" si="1"/>
        <v>1449191</v>
      </c>
      <c r="I47" s="31">
        <f t="shared" si="1"/>
        <v>1410865</v>
      </c>
      <c r="J47" s="31">
        <f t="shared" si="1"/>
        <v>3900759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3900759</v>
      </c>
      <c r="X47" s="31">
        <f t="shared" si="1"/>
        <v>10229613</v>
      </c>
      <c r="Y47" s="31">
        <f t="shared" si="1"/>
        <v>-6328854</v>
      </c>
      <c r="Z47" s="32">
        <f>+IF(X47&lt;&gt;0,+(Y47/X47)*100,0)</f>
        <v>-61.867970958432153</v>
      </c>
      <c r="AA47" s="29">
        <f>SUM(AA34:AA46)</f>
        <v>40918361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-23970513</v>
      </c>
      <c r="D48" s="39">
        <f t="shared" si="2"/>
        <v>0</v>
      </c>
      <c r="E48" s="40">
        <f t="shared" si="2"/>
        <v>-10202107</v>
      </c>
      <c r="F48" s="41">
        <f t="shared" si="2"/>
        <v>-10202107</v>
      </c>
      <c r="G48" s="41">
        <f t="shared" si="2"/>
        <v>-689656</v>
      </c>
      <c r="H48" s="41">
        <f t="shared" si="2"/>
        <v>-1080464</v>
      </c>
      <c r="I48" s="41">
        <f t="shared" si="2"/>
        <v>-1039100</v>
      </c>
      <c r="J48" s="41">
        <f t="shared" si="2"/>
        <v>-2809220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-2809220</v>
      </c>
      <c r="X48" s="41">
        <f t="shared" si="2"/>
        <v>-2550555</v>
      </c>
      <c r="Y48" s="41">
        <f t="shared" si="2"/>
        <v>-258665</v>
      </c>
      <c r="Z48" s="42">
        <f>+IF(X48&lt;&gt;0,+(Y48/X48)*100,0)</f>
        <v>10.1415182185838</v>
      </c>
      <c r="AA48" s="39">
        <f>+AA32-AA47</f>
        <v>-10202107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-23970513</v>
      </c>
      <c r="D51" s="48">
        <f t="shared" si="3"/>
        <v>0</v>
      </c>
      <c r="E51" s="49">
        <f t="shared" si="3"/>
        <v>-10202107</v>
      </c>
      <c r="F51" s="50">
        <f t="shared" si="3"/>
        <v>-10202107</v>
      </c>
      <c r="G51" s="50">
        <f t="shared" si="3"/>
        <v>-689656</v>
      </c>
      <c r="H51" s="50">
        <f t="shared" si="3"/>
        <v>-1080464</v>
      </c>
      <c r="I51" s="50">
        <f t="shared" si="3"/>
        <v>-1039100</v>
      </c>
      <c r="J51" s="50">
        <f t="shared" si="3"/>
        <v>-2809220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-2809220</v>
      </c>
      <c r="X51" s="50">
        <f t="shared" si="3"/>
        <v>-2550555</v>
      </c>
      <c r="Y51" s="50">
        <f t="shared" si="3"/>
        <v>-258665</v>
      </c>
      <c r="Z51" s="51">
        <f>+IF(X51&lt;&gt;0,+(Y51/X51)*100,0)</f>
        <v>10.1415182185838</v>
      </c>
      <c r="AA51" s="48">
        <f>SUM(AA48:AA50)</f>
        <v>-10202107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-23970513</v>
      </c>
      <c r="D53" s="54">
        <f>+D51-D52</f>
        <v>0</v>
      </c>
      <c r="E53" s="55">
        <f t="shared" si="4"/>
        <v>-10202107</v>
      </c>
      <c r="F53" s="56">
        <f t="shared" si="4"/>
        <v>-10202107</v>
      </c>
      <c r="G53" s="56">
        <f t="shared" si="4"/>
        <v>-689656</v>
      </c>
      <c r="H53" s="56">
        <f t="shared" si="4"/>
        <v>-1080464</v>
      </c>
      <c r="I53" s="56">
        <f t="shared" si="4"/>
        <v>-1039100</v>
      </c>
      <c r="J53" s="56">
        <f t="shared" si="4"/>
        <v>-2809220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-2809220</v>
      </c>
      <c r="X53" s="56">
        <f t="shared" si="4"/>
        <v>-2550555</v>
      </c>
      <c r="Y53" s="56">
        <f t="shared" si="4"/>
        <v>-258665</v>
      </c>
      <c r="Z53" s="57">
        <f>+IF(X53&lt;&gt;0,+(Y53/X53)*100,0)</f>
        <v>10.1415182185838</v>
      </c>
      <c r="AA53" s="54">
        <f>+AA51-AA52</f>
        <v>-10202107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-23970513</v>
      </c>
      <c r="D56" s="48">
        <f>SUM(D53:D55)</f>
        <v>0</v>
      </c>
      <c r="E56" s="49">
        <f t="shared" si="5"/>
        <v>-10202107</v>
      </c>
      <c r="F56" s="50">
        <f t="shared" si="5"/>
        <v>-10202107</v>
      </c>
      <c r="G56" s="50">
        <f t="shared" si="5"/>
        <v>-689656</v>
      </c>
      <c r="H56" s="50">
        <f t="shared" si="5"/>
        <v>-1080464</v>
      </c>
      <c r="I56" s="50">
        <f t="shared" si="5"/>
        <v>-1039100</v>
      </c>
      <c r="J56" s="50">
        <f t="shared" si="5"/>
        <v>-2809220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-2809220</v>
      </c>
      <c r="X56" s="50">
        <f t="shared" si="5"/>
        <v>-2550555</v>
      </c>
      <c r="Y56" s="50">
        <f t="shared" si="5"/>
        <v>-258665</v>
      </c>
      <c r="Z56" s="51">
        <f>+IF(X56&lt;&gt;0,+(Y56/X56)*100,0)</f>
        <v>10.1415182185838</v>
      </c>
      <c r="AA56" s="48">
        <f>SUM(AA53:AA55)</f>
        <v>-10202107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-23970513</v>
      </c>
      <c r="D59" s="65">
        <f>SUM(D56:D58)</f>
        <v>0</v>
      </c>
      <c r="E59" s="66">
        <f t="shared" si="6"/>
        <v>-10202107</v>
      </c>
      <c r="F59" s="67">
        <f t="shared" si="6"/>
        <v>-10202107</v>
      </c>
      <c r="G59" s="67">
        <f t="shared" si="6"/>
        <v>-689656</v>
      </c>
      <c r="H59" s="67">
        <f t="shared" si="6"/>
        <v>-1080464</v>
      </c>
      <c r="I59" s="67">
        <f t="shared" si="6"/>
        <v>-1039100</v>
      </c>
      <c r="J59" s="67">
        <f t="shared" si="6"/>
        <v>-2809220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-2809220</v>
      </c>
      <c r="X59" s="67">
        <f t="shared" si="6"/>
        <v>-2550555</v>
      </c>
      <c r="Y59" s="67">
        <f t="shared" si="6"/>
        <v>-258665</v>
      </c>
      <c r="Z59" s="68">
        <f>+IF(X59&lt;&gt;0,+(Y59/X59)*100,0)</f>
        <v>10.1415182185838</v>
      </c>
      <c r="AA59" s="65">
        <f>SUM(AA56:AA58)</f>
        <v>-10202107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7489462</v>
      </c>
      <c r="D34" s="20"/>
      <c r="E34" s="21">
        <v>13259329</v>
      </c>
      <c r="F34" s="22">
        <v>13259329</v>
      </c>
      <c r="G34" s="22">
        <v>713222</v>
      </c>
      <c r="H34" s="22">
        <v>540322</v>
      </c>
      <c r="I34" s="22">
        <v>664742</v>
      </c>
      <c r="J34" s="22">
        <v>1918286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1918286</v>
      </c>
      <c r="X34" s="22">
        <v>3314838</v>
      </c>
      <c r="Y34" s="22">
        <v>-1396552</v>
      </c>
      <c r="Z34" s="23">
        <v>-42.130324317508126</v>
      </c>
      <c r="AA34" s="20">
        <v>13259329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29565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7519027</v>
      </c>
      <c r="D47" s="29">
        <f t="shared" ref="D47:Y47" si="1">SUM(D34:D46)</f>
        <v>0</v>
      </c>
      <c r="E47" s="30">
        <f t="shared" si="1"/>
        <v>13259329</v>
      </c>
      <c r="F47" s="31">
        <f t="shared" si="1"/>
        <v>13259329</v>
      </c>
      <c r="G47" s="31">
        <f t="shared" si="1"/>
        <v>713222</v>
      </c>
      <c r="H47" s="31">
        <f t="shared" si="1"/>
        <v>540322</v>
      </c>
      <c r="I47" s="31">
        <f t="shared" si="1"/>
        <v>664742</v>
      </c>
      <c r="J47" s="31">
        <f t="shared" si="1"/>
        <v>1918286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1918286</v>
      </c>
      <c r="X47" s="31">
        <f t="shared" si="1"/>
        <v>3314838</v>
      </c>
      <c r="Y47" s="31">
        <f t="shared" si="1"/>
        <v>-1396552</v>
      </c>
      <c r="Z47" s="32">
        <f>+IF(X47&lt;&gt;0,+(Y47/X47)*100,0)</f>
        <v>-42.130324317508126</v>
      </c>
      <c r="AA47" s="29">
        <f>SUM(AA34:AA46)</f>
        <v>13259329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-7519027</v>
      </c>
      <c r="D48" s="39">
        <f t="shared" si="2"/>
        <v>0</v>
      </c>
      <c r="E48" s="40">
        <f t="shared" si="2"/>
        <v>-13259329</v>
      </c>
      <c r="F48" s="41">
        <f t="shared" si="2"/>
        <v>-13259329</v>
      </c>
      <c r="G48" s="41">
        <f t="shared" si="2"/>
        <v>-713222</v>
      </c>
      <c r="H48" s="41">
        <f t="shared" si="2"/>
        <v>-540322</v>
      </c>
      <c r="I48" s="41">
        <f t="shared" si="2"/>
        <v>-664742</v>
      </c>
      <c r="J48" s="41">
        <f t="shared" si="2"/>
        <v>-1918286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-1918286</v>
      </c>
      <c r="X48" s="41">
        <f t="shared" si="2"/>
        <v>-3314838</v>
      </c>
      <c r="Y48" s="41">
        <f t="shared" si="2"/>
        <v>1396552</v>
      </c>
      <c r="Z48" s="42">
        <f>+IF(X48&lt;&gt;0,+(Y48/X48)*100,0)</f>
        <v>-42.130324317508126</v>
      </c>
      <c r="AA48" s="39">
        <f>+AA32-AA47</f>
        <v>-13259329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-7519027</v>
      </c>
      <c r="D51" s="48">
        <f t="shared" si="3"/>
        <v>0</v>
      </c>
      <c r="E51" s="49">
        <f t="shared" si="3"/>
        <v>-13259329</v>
      </c>
      <c r="F51" s="50">
        <f t="shared" si="3"/>
        <v>-13259329</v>
      </c>
      <c r="G51" s="50">
        <f t="shared" si="3"/>
        <v>-713222</v>
      </c>
      <c r="H51" s="50">
        <f t="shared" si="3"/>
        <v>-540322</v>
      </c>
      <c r="I51" s="50">
        <f t="shared" si="3"/>
        <v>-664742</v>
      </c>
      <c r="J51" s="50">
        <f t="shared" si="3"/>
        <v>-1918286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-1918286</v>
      </c>
      <c r="X51" s="50">
        <f t="shared" si="3"/>
        <v>-3314838</v>
      </c>
      <c r="Y51" s="50">
        <f t="shared" si="3"/>
        <v>1396552</v>
      </c>
      <c r="Z51" s="51">
        <f>+IF(X51&lt;&gt;0,+(Y51/X51)*100,0)</f>
        <v>-42.130324317508126</v>
      </c>
      <c r="AA51" s="48">
        <f>SUM(AA48:AA50)</f>
        <v>-13259329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-7519027</v>
      </c>
      <c r="D53" s="54">
        <f>+D51-D52</f>
        <v>0</v>
      </c>
      <c r="E53" s="55">
        <f t="shared" si="4"/>
        <v>-13259329</v>
      </c>
      <c r="F53" s="56">
        <f t="shared" si="4"/>
        <v>-13259329</v>
      </c>
      <c r="G53" s="56">
        <f t="shared" si="4"/>
        <v>-713222</v>
      </c>
      <c r="H53" s="56">
        <f t="shared" si="4"/>
        <v>-540322</v>
      </c>
      <c r="I53" s="56">
        <f t="shared" si="4"/>
        <v>-664742</v>
      </c>
      <c r="J53" s="56">
        <f t="shared" si="4"/>
        <v>-1918286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-1918286</v>
      </c>
      <c r="X53" s="56">
        <f t="shared" si="4"/>
        <v>-3314838</v>
      </c>
      <c r="Y53" s="56">
        <f t="shared" si="4"/>
        <v>1396552</v>
      </c>
      <c r="Z53" s="57">
        <f>+IF(X53&lt;&gt;0,+(Y53/X53)*100,0)</f>
        <v>-42.130324317508126</v>
      </c>
      <c r="AA53" s="54">
        <f>+AA51-AA52</f>
        <v>-13259329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-7519027</v>
      </c>
      <c r="D56" s="48">
        <f>SUM(D53:D55)</f>
        <v>0</v>
      </c>
      <c r="E56" s="49">
        <f t="shared" si="5"/>
        <v>-13259329</v>
      </c>
      <c r="F56" s="50">
        <f t="shared" si="5"/>
        <v>-13259329</v>
      </c>
      <c r="G56" s="50">
        <f t="shared" si="5"/>
        <v>-713222</v>
      </c>
      <c r="H56" s="50">
        <f t="shared" si="5"/>
        <v>-540322</v>
      </c>
      <c r="I56" s="50">
        <f t="shared" si="5"/>
        <v>-664742</v>
      </c>
      <c r="J56" s="50">
        <f t="shared" si="5"/>
        <v>-1918286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-1918286</v>
      </c>
      <c r="X56" s="50">
        <f t="shared" si="5"/>
        <v>-3314838</v>
      </c>
      <c r="Y56" s="50">
        <f t="shared" si="5"/>
        <v>1396552</v>
      </c>
      <c r="Z56" s="51">
        <f>+IF(X56&lt;&gt;0,+(Y56/X56)*100,0)</f>
        <v>-42.130324317508126</v>
      </c>
      <c r="AA56" s="48">
        <f>SUM(AA53:AA55)</f>
        <v>-13259329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-7519027</v>
      </c>
      <c r="D59" s="65">
        <f>SUM(D56:D58)</f>
        <v>0</v>
      </c>
      <c r="E59" s="66">
        <f t="shared" si="6"/>
        <v>-13259329</v>
      </c>
      <c r="F59" s="67">
        <f t="shared" si="6"/>
        <v>-13259329</v>
      </c>
      <c r="G59" s="67">
        <f t="shared" si="6"/>
        <v>-713222</v>
      </c>
      <c r="H59" s="67">
        <f t="shared" si="6"/>
        <v>-540322</v>
      </c>
      <c r="I59" s="67">
        <f t="shared" si="6"/>
        <v>-664742</v>
      </c>
      <c r="J59" s="67">
        <f t="shared" si="6"/>
        <v>-1918286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-1918286</v>
      </c>
      <c r="X59" s="67">
        <f t="shared" si="6"/>
        <v>-3314838</v>
      </c>
      <c r="Y59" s="67">
        <f t="shared" si="6"/>
        <v>1396552</v>
      </c>
      <c r="Z59" s="68">
        <f>+IF(X59&lt;&gt;0,+(Y59/X59)*100,0)</f>
        <v>-42.130324317508126</v>
      </c>
      <c r="AA59" s="65">
        <f>SUM(AA56:AA58)</f>
        <v>-13259329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12856766</v>
      </c>
      <c r="D8" s="20"/>
      <c r="E8" s="21">
        <v>14157575</v>
      </c>
      <c r="F8" s="22">
        <v>14157575</v>
      </c>
      <c r="G8" s="22">
        <v>1251397</v>
      </c>
      <c r="H8" s="22">
        <v>1154615</v>
      </c>
      <c r="I8" s="22">
        <v>2705043</v>
      </c>
      <c r="J8" s="22">
        <v>5111055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5111055</v>
      </c>
      <c r="X8" s="22">
        <v>3539391</v>
      </c>
      <c r="Y8" s="22">
        <v>1571664</v>
      </c>
      <c r="Z8" s="23">
        <v>44.404927288338584</v>
      </c>
      <c r="AA8" s="20">
        <v>14157575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12856766</v>
      </c>
      <c r="D32" s="29">
        <f t="shared" ref="D32:Y32" si="0">SUM(D6:D31)</f>
        <v>0</v>
      </c>
      <c r="E32" s="30">
        <f t="shared" si="0"/>
        <v>14157575</v>
      </c>
      <c r="F32" s="31">
        <f t="shared" si="0"/>
        <v>14157575</v>
      </c>
      <c r="G32" s="31">
        <f t="shared" si="0"/>
        <v>1251397</v>
      </c>
      <c r="H32" s="31">
        <f t="shared" si="0"/>
        <v>1154615</v>
      </c>
      <c r="I32" s="31">
        <f t="shared" si="0"/>
        <v>2705043</v>
      </c>
      <c r="J32" s="31">
        <f t="shared" si="0"/>
        <v>5111055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5111055</v>
      </c>
      <c r="X32" s="31">
        <f t="shared" si="0"/>
        <v>3539391</v>
      </c>
      <c r="Y32" s="31">
        <f t="shared" si="0"/>
        <v>1571664</v>
      </c>
      <c r="Z32" s="32">
        <f>+IF(X32&lt;&gt;0,+(Y32/X32)*100,0)</f>
        <v>44.404927288338584</v>
      </c>
      <c r="AA32" s="29">
        <f>SUM(AA6:AA31)</f>
        <v>14157575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12017590</v>
      </c>
      <c r="D34" s="20"/>
      <c r="E34" s="21">
        <v>10702251</v>
      </c>
      <c r="F34" s="22">
        <v>10702251</v>
      </c>
      <c r="G34" s="22">
        <v>1184044</v>
      </c>
      <c r="H34" s="22">
        <v>922725</v>
      </c>
      <c r="I34" s="22">
        <v>1242652</v>
      </c>
      <c r="J34" s="22">
        <v>3349421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3349421</v>
      </c>
      <c r="X34" s="22">
        <v>2675589</v>
      </c>
      <c r="Y34" s="22">
        <v>673832</v>
      </c>
      <c r="Z34" s="23">
        <v>25.184436025114472</v>
      </c>
      <c r="AA34" s="20">
        <v>10702251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142781</v>
      </c>
      <c r="D37" s="20"/>
      <c r="E37" s="21">
        <v>681450</v>
      </c>
      <c r="F37" s="22">
        <v>681450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170367</v>
      </c>
      <c r="Y37" s="22">
        <v>-170367</v>
      </c>
      <c r="Z37" s="23">
        <v>-100</v>
      </c>
      <c r="AA37" s="20">
        <v>681450</v>
      </c>
    </row>
    <row r="38" spans="1:27" ht="13.5" x14ac:dyDescent="0.25">
      <c r="A38" s="19" t="s">
        <v>64</v>
      </c>
      <c r="B38" s="15" t="s">
        <v>32</v>
      </c>
      <c r="C38" s="20">
        <v>5823925</v>
      </c>
      <c r="D38" s="20"/>
      <c r="E38" s="21">
        <v>5960220</v>
      </c>
      <c r="F38" s="22">
        <v>5960220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1490055</v>
      </c>
      <c r="Y38" s="22">
        <v>-1490055</v>
      </c>
      <c r="Z38" s="23">
        <v>-100</v>
      </c>
      <c r="AA38" s="20">
        <v>5960220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119257</v>
      </c>
      <c r="D41" s="20"/>
      <c r="E41" s="21">
        <v>3996006</v>
      </c>
      <c r="F41" s="22">
        <v>3996006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999006</v>
      </c>
      <c r="Y41" s="22">
        <v>-999006</v>
      </c>
      <c r="Z41" s="23">
        <v>-100</v>
      </c>
      <c r="AA41" s="20">
        <v>3996006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527726</v>
      </c>
      <c r="D44" s="20"/>
      <c r="E44" s="21">
        <v>374373</v>
      </c>
      <c r="F44" s="22">
        <v>374373</v>
      </c>
      <c r="G44" s="22"/>
      <c r="H44" s="22">
        <v>29899</v>
      </c>
      <c r="I44" s="22">
        <v>352392</v>
      </c>
      <c r="J44" s="22">
        <v>382291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382291</v>
      </c>
      <c r="X44" s="22">
        <v>93597</v>
      </c>
      <c r="Y44" s="22">
        <v>288694</v>
      </c>
      <c r="Z44" s="23">
        <v>308.44364669807788</v>
      </c>
      <c r="AA44" s="20">
        <v>374373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18631279</v>
      </c>
      <c r="D47" s="29">
        <f t="shared" ref="D47:Y47" si="1">SUM(D34:D46)</f>
        <v>0</v>
      </c>
      <c r="E47" s="30">
        <f t="shared" si="1"/>
        <v>21714300</v>
      </c>
      <c r="F47" s="31">
        <f t="shared" si="1"/>
        <v>21714300</v>
      </c>
      <c r="G47" s="31">
        <f t="shared" si="1"/>
        <v>1184044</v>
      </c>
      <c r="H47" s="31">
        <f t="shared" si="1"/>
        <v>952624</v>
      </c>
      <c r="I47" s="31">
        <f t="shared" si="1"/>
        <v>1595044</v>
      </c>
      <c r="J47" s="31">
        <f t="shared" si="1"/>
        <v>3731712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3731712</v>
      </c>
      <c r="X47" s="31">
        <f t="shared" si="1"/>
        <v>5428614</v>
      </c>
      <c r="Y47" s="31">
        <f t="shared" si="1"/>
        <v>-1696902</v>
      </c>
      <c r="Z47" s="32">
        <f>+IF(X47&lt;&gt;0,+(Y47/X47)*100,0)</f>
        <v>-31.258475920373048</v>
      </c>
      <c r="AA47" s="29">
        <f>SUM(AA34:AA46)</f>
        <v>21714300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-5774513</v>
      </c>
      <c r="D48" s="39">
        <f t="shared" si="2"/>
        <v>0</v>
      </c>
      <c r="E48" s="40">
        <f t="shared" si="2"/>
        <v>-7556725</v>
      </c>
      <c r="F48" s="41">
        <f t="shared" si="2"/>
        <v>-7556725</v>
      </c>
      <c r="G48" s="41">
        <f t="shared" si="2"/>
        <v>67353</v>
      </c>
      <c r="H48" s="41">
        <f t="shared" si="2"/>
        <v>201991</v>
      </c>
      <c r="I48" s="41">
        <f t="shared" si="2"/>
        <v>1109999</v>
      </c>
      <c r="J48" s="41">
        <f t="shared" si="2"/>
        <v>1379343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1379343</v>
      </c>
      <c r="X48" s="41">
        <f t="shared" si="2"/>
        <v>-1889223</v>
      </c>
      <c r="Y48" s="41">
        <f t="shared" si="2"/>
        <v>3268566</v>
      </c>
      <c r="Z48" s="42">
        <f>+IF(X48&lt;&gt;0,+(Y48/X48)*100,0)</f>
        <v>-173.01112679657194</v>
      </c>
      <c r="AA48" s="39">
        <f>+AA32-AA47</f>
        <v>-7556725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-5774513</v>
      </c>
      <c r="D51" s="48">
        <f t="shared" si="3"/>
        <v>0</v>
      </c>
      <c r="E51" s="49">
        <f t="shared" si="3"/>
        <v>-7556725</v>
      </c>
      <c r="F51" s="50">
        <f t="shared" si="3"/>
        <v>-7556725</v>
      </c>
      <c r="G51" s="50">
        <f t="shared" si="3"/>
        <v>67353</v>
      </c>
      <c r="H51" s="50">
        <f t="shared" si="3"/>
        <v>201991</v>
      </c>
      <c r="I51" s="50">
        <f t="shared" si="3"/>
        <v>1109999</v>
      </c>
      <c r="J51" s="50">
        <f t="shared" si="3"/>
        <v>1379343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1379343</v>
      </c>
      <c r="X51" s="50">
        <f t="shared" si="3"/>
        <v>-1889223</v>
      </c>
      <c r="Y51" s="50">
        <f t="shared" si="3"/>
        <v>3268566</v>
      </c>
      <c r="Z51" s="51">
        <f>+IF(X51&lt;&gt;0,+(Y51/X51)*100,0)</f>
        <v>-173.01112679657194</v>
      </c>
      <c r="AA51" s="48">
        <f>SUM(AA48:AA50)</f>
        <v>-7556725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-5774513</v>
      </c>
      <c r="D53" s="54">
        <f>+D51-D52</f>
        <v>0</v>
      </c>
      <c r="E53" s="55">
        <f t="shared" si="4"/>
        <v>-7556725</v>
      </c>
      <c r="F53" s="56">
        <f t="shared" si="4"/>
        <v>-7556725</v>
      </c>
      <c r="G53" s="56">
        <f t="shared" si="4"/>
        <v>67353</v>
      </c>
      <c r="H53" s="56">
        <f t="shared" si="4"/>
        <v>201991</v>
      </c>
      <c r="I53" s="56">
        <f t="shared" si="4"/>
        <v>1109999</v>
      </c>
      <c r="J53" s="56">
        <f t="shared" si="4"/>
        <v>1379343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1379343</v>
      </c>
      <c r="X53" s="56">
        <f t="shared" si="4"/>
        <v>-1889223</v>
      </c>
      <c r="Y53" s="56">
        <f t="shared" si="4"/>
        <v>3268566</v>
      </c>
      <c r="Z53" s="57">
        <f>+IF(X53&lt;&gt;0,+(Y53/X53)*100,0)</f>
        <v>-173.01112679657194</v>
      </c>
      <c r="AA53" s="54">
        <f>+AA51-AA52</f>
        <v>-7556725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-5774513</v>
      </c>
      <c r="D56" s="48">
        <f>SUM(D53:D55)</f>
        <v>0</v>
      </c>
      <c r="E56" s="49">
        <f t="shared" si="5"/>
        <v>-7556725</v>
      </c>
      <c r="F56" s="50">
        <f t="shared" si="5"/>
        <v>-7556725</v>
      </c>
      <c r="G56" s="50">
        <f t="shared" si="5"/>
        <v>67353</v>
      </c>
      <c r="H56" s="50">
        <f t="shared" si="5"/>
        <v>201991</v>
      </c>
      <c r="I56" s="50">
        <f t="shared" si="5"/>
        <v>1109999</v>
      </c>
      <c r="J56" s="50">
        <f t="shared" si="5"/>
        <v>1379343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1379343</v>
      </c>
      <c r="X56" s="50">
        <f t="shared" si="5"/>
        <v>-1889223</v>
      </c>
      <c r="Y56" s="50">
        <f t="shared" si="5"/>
        <v>3268566</v>
      </c>
      <c r="Z56" s="51">
        <f>+IF(X56&lt;&gt;0,+(Y56/X56)*100,0)</f>
        <v>-173.01112679657194</v>
      </c>
      <c r="AA56" s="48">
        <f>SUM(AA53:AA55)</f>
        <v>-7556725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-5774513</v>
      </c>
      <c r="D59" s="65">
        <f>SUM(D56:D58)</f>
        <v>0</v>
      </c>
      <c r="E59" s="66">
        <f t="shared" si="6"/>
        <v>-7556725</v>
      </c>
      <c r="F59" s="67">
        <f t="shared" si="6"/>
        <v>-7556725</v>
      </c>
      <c r="G59" s="67">
        <f t="shared" si="6"/>
        <v>67353</v>
      </c>
      <c r="H59" s="67">
        <f t="shared" si="6"/>
        <v>201991</v>
      </c>
      <c r="I59" s="67">
        <f t="shared" si="6"/>
        <v>1109999</v>
      </c>
      <c r="J59" s="67">
        <f t="shared" si="6"/>
        <v>1379343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1379343</v>
      </c>
      <c r="X59" s="67">
        <f t="shared" si="6"/>
        <v>-1889223</v>
      </c>
      <c r="Y59" s="67">
        <f t="shared" si="6"/>
        <v>3268566</v>
      </c>
      <c r="Z59" s="68">
        <f>+IF(X59&lt;&gt;0,+(Y59/X59)*100,0)</f>
        <v>-173.01112679657194</v>
      </c>
      <c r="AA59" s="65">
        <f>SUM(AA56:AA58)</f>
        <v>-7556725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44602396</v>
      </c>
      <c r="D8" s="20"/>
      <c r="E8" s="21">
        <v>58066668</v>
      </c>
      <c r="F8" s="22">
        <v>58066668</v>
      </c>
      <c r="G8" s="22">
        <v>4514596</v>
      </c>
      <c r="H8" s="22">
        <v>4617830</v>
      </c>
      <c r="I8" s="22">
        <v>4641357</v>
      </c>
      <c r="J8" s="22">
        <v>13773783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13773783</v>
      </c>
      <c r="X8" s="22">
        <v>14516667</v>
      </c>
      <c r="Y8" s="22">
        <v>-742884</v>
      </c>
      <c r="Z8" s="23">
        <v>-5.1174556804258167</v>
      </c>
      <c r="AA8" s="20">
        <v>58066668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173148</v>
      </c>
      <c r="F10" s="22">
        <v>173148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43287</v>
      </c>
      <c r="Y10" s="22">
        <v>-43287</v>
      </c>
      <c r="Z10" s="23">
        <v>-100</v>
      </c>
      <c r="AA10" s="20">
        <v>173148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15295848</v>
      </c>
      <c r="F13" s="22">
        <v>15295848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3823962</v>
      </c>
      <c r="Y13" s="22">
        <v>-3823962</v>
      </c>
      <c r="Z13" s="23">
        <v>-100</v>
      </c>
      <c r="AA13" s="20">
        <v>15295848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44602396</v>
      </c>
      <c r="D32" s="29">
        <f t="shared" ref="D32:Y32" si="0">SUM(D6:D31)</f>
        <v>0</v>
      </c>
      <c r="E32" s="30">
        <f t="shared" si="0"/>
        <v>73535664</v>
      </c>
      <c r="F32" s="31">
        <f t="shared" si="0"/>
        <v>73535664</v>
      </c>
      <c r="G32" s="31">
        <f t="shared" si="0"/>
        <v>4514596</v>
      </c>
      <c r="H32" s="31">
        <f t="shared" si="0"/>
        <v>4617830</v>
      </c>
      <c r="I32" s="31">
        <f t="shared" si="0"/>
        <v>4641357</v>
      </c>
      <c r="J32" s="31">
        <f t="shared" si="0"/>
        <v>13773783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13773783</v>
      </c>
      <c r="X32" s="31">
        <f t="shared" si="0"/>
        <v>18383916</v>
      </c>
      <c r="Y32" s="31">
        <f t="shared" si="0"/>
        <v>-4610133</v>
      </c>
      <c r="Z32" s="32">
        <f>+IF(X32&lt;&gt;0,+(Y32/X32)*100,0)</f>
        <v>-25.07699121340633</v>
      </c>
      <c r="AA32" s="29">
        <f>SUM(AA6:AA31)</f>
        <v>73535664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14795160</v>
      </c>
      <c r="D34" s="20"/>
      <c r="E34" s="21">
        <v>14048436</v>
      </c>
      <c r="F34" s="22">
        <v>14048436</v>
      </c>
      <c r="G34" s="22"/>
      <c r="H34" s="22"/>
      <c r="I34" s="22">
        <v>2586354</v>
      </c>
      <c r="J34" s="22">
        <v>2586354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2586354</v>
      </c>
      <c r="X34" s="22">
        <v>3512109</v>
      </c>
      <c r="Y34" s="22">
        <v>-925755</v>
      </c>
      <c r="Z34" s="23">
        <v>-26.358948426714544</v>
      </c>
      <c r="AA34" s="20">
        <v>14048436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451204</v>
      </c>
      <c r="D37" s="20"/>
      <c r="E37" s="21">
        <v>428760</v>
      </c>
      <c r="F37" s="22">
        <v>428760</v>
      </c>
      <c r="G37" s="22">
        <v>9099</v>
      </c>
      <c r="H37" s="22"/>
      <c r="I37" s="22">
        <v>5671</v>
      </c>
      <c r="J37" s="22">
        <v>14770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14770</v>
      </c>
      <c r="X37" s="22">
        <v>107190</v>
      </c>
      <c r="Y37" s="22">
        <v>-92420</v>
      </c>
      <c r="Z37" s="23">
        <v>-86.220729545666572</v>
      </c>
      <c r="AA37" s="20">
        <v>428760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4183992</v>
      </c>
      <c r="F39" s="22">
        <v>4183992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1045998</v>
      </c>
      <c r="Y39" s="22">
        <v>-1045998</v>
      </c>
      <c r="Z39" s="23">
        <v>-100</v>
      </c>
      <c r="AA39" s="20">
        <v>4183992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2832620</v>
      </c>
      <c r="D41" s="20"/>
      <c r="E41" s="21">
        <v>5499996</v>
      </c>
      <c r="F41" s="22">
        <v>5499996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1374999</v>
      </c>
      <c r="Y41" s="22">
        <v>-1374999</v>
      </c>
      <c r="Z41" s="23">
        <v>-100</v>
      </c>
      <c r="AA41" s="20">
        <v>5499996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41463590</v>
      </c>
      <c r="J43" s="22">
        <v>41463590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41463590</v>
      </c>
      <c r="X43" s="22"/>
      <c r="Y43" s="22">
        <v>41463590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426166</v>
      </c>
      <c r="D44" s="20"/>
      <c r="E44" s="21">
        <v>399072</v>
      </c>
      <c r="F44" s="22">
        <v>399072</v>
      </c>
      <c r="G44" s="22">
        <v>5112</v>
      </c>
      <c r="H44" s="22">
        <v>1892</v>
      </c>
      <c r="I44" s="22">
        <v>25560</v>
      </c>
      <c r="J44" s="22">
        <v>32564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32564</v>
      </c>
      <c r="X44" s="22">
        <v>99768</v>
      </c>
      <c r="Y44" s="22">
        <v>-67204</v>
      </c>
      <c r="Z44" s="23">
        <v>-67.360275839948685</v>
      </c>
      <c r="AA44" s="20">
        <v>399072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18505150</v>
      </c>
      <c r="D47" s="29">
        <f t="shared" ref="D47:Y47" si="1">SUM(D34:D46)</f>
        <v>0</v>
      </c>
      <c r="E47" s="30">
        <f t="shared" si="1"/>
        <v>24560256</v>
      </c>
      <c r="F47" s="31">
        <f t="shared" si="1"/>
        <v>24560256</v>
      </c>
      <c r="G47" s="31">
        <f t="shared" si="1"/>
        <v>14211</v>
      </c>
      <c r="H47" s="31">
        <f t="shared" si="1"/>
        <v>1892</v>
      </c>
      <c r="I47" s="31">
        <f t="shared" si="1"/>
        <v>44081175</v>
      </c>
      <c r="J47" s="31">
        <f t="shared" si="1"/>
        <v>44097278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44097278</v>
      </c>
      <c r="X47" s="31">
        <f t="shared" si="1"/>
        <v>6140064</v>
      </c>
      <c r="Y47" s="31">
        <f t="shared" si="1"/>
        <v>37957214</v>
      </c>
      <c r="Z47" s="32">
        <f>+IF(X47&lt;&gt;0,+(Y47/X47)*100,0)</f>
        <v>618.18922408626361</v>
      </c>
      <c r="AA47" s="29">
        <f>SUM(AA34:AA46)</f>
        <v>24560256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26097246</v>
      </c>
      <c r="D48" s="39">
        <f t="shared" si="2"/>
        <v>0</v>
      </c>
      <c r="E48" s="40">
        <f t="shared" si="2"/>
        <v>48975408</v>
      </c>
      <c r="F48" s="41">
        <f t="shared" si="2"/>
        <v>48975408</v>
      </c>
      <c r="G48" s="41">
        <f t="shared" si="2"/>
        <v>4500385</v>
      </c>
      <c r="H48" s="41">
        <f t="shared" si="2"/>
        <v>4615938</v>
      </c>
      <c r="I48" s="41">
        <f t="shared" si="2"/>
        <v>-39439818</v>
      </c>
      <c r="J48" s="41">
        <f t="shared" si="2"/>
        <v>-30323495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-30323495</v>
      </c>
      <c r="X48" s="41">
        <f t="shared" si="2"/>
        <v>12243852</v>
      </c>
      <c r="Y48" s="41">
        <f t="shared" si="2"/>
        <v>-42567347</v>
      </c>
      <c r="Z48" s="42">
        <f>+IF(X48&lt;&gt;0,+(Y48/X48)*100,0)</f>
        <v>-347.66303120945923</v>
      </c>
      <c r="AA48" s="39">
        <f>+AA32-AA47</f>
        <v>48975408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44942604</v>
      </c>
      <c r="F49" s="22">
        <v>44942604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11235651</v>
      </c>
      <c r="Y49" s="22">
        <v>-11235651</v>
      </c>
      <c r="Z49" s="23">
        <v>-100</v>
      </c>
      <c r="AA49" s="20">
        <v>44942604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26097246</v>
      </c>
      <c r="D51" s="48">
        <f t="shared" si="3"/>
        <v>0</v>
      </c>
      <c r="E51" s="49">
        <f t="shared" si="3"/>
        <v>93918012</v>
      </c>
      <c r="F51" s="50">
        <f t="shared" si="3"/>
        <v>93918012</v>
      </c>
      <c r="G51" s="50">
        <f t="shared" si="3"/>
        <v>4500385</v>
      </c>
      <c r="H51" s="50">
        <f t="shared" si="3"/>
        <v>4615938</v>
      </c>
      <c r="I51" s="50">
        <f t="shared" si="3"/>
        <v>-39439818</v>
      </c>
      <c r="J51" s="50">
        <f t="shared" si="3"/>
        <v>-30323495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-30323495</v>
      </c>
      <c r="X51" s="50">
        <f t="shared" si="3"/>
        <v>23479503</v>
      </c>
      <c r="Y51" s="50">
        <f t="shared" si="3"/>
        <v>-53802998</v>
      </c>
      <c r="Z51" s="51">
        <f>+IF(X51&lt;&gt;0,+(Y51/X51)*100,0)</f>
        <v>-229.14879416314733</v>
      </c>
      <c r="AA51" s="48">
        <f>SUM(AA48:AA50)</f>
        <v>93918012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26097246</v>
      </c>
      <c r="D53" s="54">
        <f>+D51-D52</f>
        <v>0</v>
      </c>
      <c r="E53" s="55">
        <f t="shared" si="4"/>
        <v>93918012</v>
      </c>
      <c r="F53" s="56">
        <f t="shared" si="4"/>
        <v>93918012</v>
      </c>
      <c r="G53" s="56">
        <f t="shared" si="4"/>
        <v>4500385</v>
      </c>
      <c r="H53" s="56">
        <f t="shared" si="4"/>
        <v>4615938</v>
      </c>
      <c r="I53" s="56">
        <f t="shared" si="4"/>
        <v>-39439818</v>
      </c>
      <c r="J53" s="56">
        <f t="shared" si="4"/>
        <v>-30323495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-30323495</v>
      </c>
      <c r="X53" s="56">
        <f t="shared" si="4"/>
        <v>23479503</v>
      </c>
      <c r="Y53" s="56">
        <f t="shared" si="4"/>
        <v>-53802998</v>
      </c>
      <c r="Z53" s="57">
        <f>+IF(X53&lt;&gt;0,+(Y53/X53)*100,0)</f>
        <v>-229.14879416314733</v>
      </c>
      <c r="AA53" s="54">
        <f>+AA51-AA52</f>
        <v>93918012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26097246</v>
      </c>
      <c r="D56" s="48">
        <f>SUM(D53:D55)</f>
        <v>0</v>
      </c>
      <c r="E56" s="49">
        <f t="shared" si="5"/>
        <v>93918012</v>
      </c>
      <c r="F56" s="50">
        <f t="shared" si="5"/>
        <v>93918012</v>
      </c>
      <c r="G56" s="50">
        <f t="shared" si="5"/>
        <v>4500385</v>
      </c>
      <c r="H56" s="50">
        <f t="shared" si="5"/>
        <v>4615938</v>
      </c>
      <c r="I56" s="50">
        <f t="shared" si="5"/>
        <v>-39439818</v>
      </c>
      <c r="J56" s="50">
        <f t="shared" si="5"/>
        <v>-30323495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-30323495</v>
      </c>
      <c r="X56" s="50">
        <f t="shared" si="5"/>
        <v>23479503</v>
      </c>
      <c r="Y56" s="50">
        <f t="shared" si="5"/>
        <v>-53802998</v>
      </c>
      <c r="Z56" s="51">
        <f>+IF(X56&lt;&gt;0,+(Y56/X56)*100,0)</f>
        <v>-229.14879416314733</v>
      </c>
      <c r="AA56" s="48">
        <f>SUM(AA53:AA55)</f>
        <v>93918012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26097246</v>
      </c>
      <c r="D59" s="65">
        <f>SUM(D56:D58)</f>
        <v>0</v>
      </c>
      <c r="E59" s="66">
        <f t="shared" si="6"/>
        <v>93918012</v>
      </c>
      <c r="F59" s="67">
        <f t="shared" si="6"/>
        <v>93918012</v>
      </c>
      <c r="G59" s="67">
        <f t="shared" si="6"/>
        <v>4500385</v>
      </c>
      <c r="H59" s="67">
        <f t="shared" si="6"/>
        <v>4615938</v>
      </c>
      <c r="I59" s="67">
        <f t="shared" si="6"/>
        <v>-39439818</v>
      </c>
      <c r="J59" s="67">
        <f t="shared" si="6"/>
        <v>-30323495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-30323495</v>
      </c>
      <c r="X59" s="67">
        <f t="shared" si="6"/>
        <v>23479503</v>
      </c>
      <c r="Y59" s="67">
        <f t="shared" si="6"/>
        <v>-53802998</v>
      </c>
      <c r="Z59" s="68">
        <f>+IF(X59&lt;&gt;0,+(Y59/X59)*100,0)</f>
        <v>-229.14879416314733</v>
      </c>
      <c r="AA59" s="65">
        <f>SUM(AA56:AA58)</f>
        <v>93918012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22430173</v>
      </c>
      <c r="D8" s="20"/>
      <c r="E8" s="21">
        <v>30896934</v>
      </c>
      <c r="F8" s="22">
        <v>30896934</v>
      </c>
      <c r="G8" s="22">
        <v>3430</v>
      </c>
      <c r="H8" s="22">
        <v>1940712</v>
      </c>
      <c r="I8" s="22">
        <v>1916142</v>
      </c>
      <c r="J8" s="22">
        <v>3860284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3860284</v>
      </c>
      <c r="X8" s="22">
        <v>7724235</v>
      </c>
      <c r="Y8" s="22">
        <v>-3863951</v>
      </c>
      <c r="Z8" s="23">
        <v>-50.02373697848396</v>
      </c>
      <c r="AA8" s="20">
        <v>30896934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22430173</v>
      </c>
      <c r="D32" s="29">
        <f t="shared" ref="D32:Y32" si="0">SUM(D6:D31)</f>
        <v>0</v>
      </c>
      <c r="E32" s="30">
        <f t="shared" si="0"/>
        <v>30896934</v>
      </c>
      <c r="F32" s="31">
        <f t="shared" si="0"/>
        <v>30896934</v>
      </c>
      <c r="G32" s="31">
        <f t="shared" si="0"/>
        <v>3430</v>
      </c>
      <c r="H32" s="31">
        <f t="shared" si="0"/>
        <v>1940712</v>
      </c>
      <c r="I32" s="31">
        <f t="shared" si="0"/>
        <v>1916142</v>
      </c>
      <c r="J32" s="31">
        <f t="shared" si="0"/>
        <v>3860284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3860284</v>
      </c>
      <c r="X32" s="31">
        <f t="shared" si="0"/>
        <v>7724235</v>
      </c>
      <c r="Y32" s="31">
        <f t="shared" si="0"/>
        <v>-3863951</v>
      </c>
      <c r="Z32" s="32">
        <f>+IF(X32&lt;&gt;0,+(Y32/X32)*100,0)</f>
        <v>-50.02373697848396</v>
      </c>
      <c r="AA32" s="29">
        <f>SUM(AA6:AA31)</f>
        <v>30896934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617230</v>
      </c>
      <c r="D41" s="20"/>
      <c r="E41" s="21">
        <v>600000</v>
      </c>
      <c r="F41" s="22">
        <v>600000</v>
      </c>
      <c r="G41" s="22"/>
      <c r="H41" s="22"/>
      <c r="I41" s="22">
        <v>51058</v>
      </c>
      <c r="J41" s="22">
        <v>51058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51058</v>
      </c>
      <c r="X41" s="22">
        <v>150000</v>
      </c>
      <c r="Y41" s="22">
        <v>-98942</v>
      </c>
      <c r="Z41" s="23">
        <v>-65.961333333333343</v>
      </c>
      <c r="AA41" s="20">
        <v>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617230</v>
      </c>
      <c r="D47" s="29">
        <f t="shared" ref="D47:Y47" si="1">SUM(D34:D46)</f>
        <v>0</v>
      </c>
      <c r="E47" s="30">
        <f t="shared" si="1"/>
        <v>600000</v>
      </c>
      <c r="F47" s="31">
        <f t="shared" si="1"/>
        <v>600000</v>
      </c>
      <c r="G47" s="31">
        <f t="shared" si="1"/>
        <v>0</v>
      </c>
      <c r="H47" s="31">
        <f t="shared" si="1"/>
        <v>0</v>
      </c>
      <c r="I47" s="31">
        <f t="shared" si="1"/>
        <v>51058</v>
      </c>
      <c r="J47" s="31">
        <f t="shared" si="1"/>
        <v>51058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51058</v>
      </c>
      <c r="X47" s="31">
        <f t="shared" si="1"/>
        <v>150000</v>
      </c>
      <c r="Y47" s="31">
        <f t="shared" si="1"/>
        <v>-98942</v>
      </c>
      <c r="Z47" s="32">
        <f>+IF(X47&lt;&gt;0,+(Y47/X47)*100,0)</f>
        <v>-65.961333333333343</v>
      </c>
      <c r="AA47" s="29">
        <f>SUM(AA34:AA46)</f>
        <v>600000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21812943</v>
      </c>
      <c r="D48" s="39">
        <f t="shared" si="2"/>
        <v>0</v>
      </c>
      <c r="E48" s="40">
        <f t="shared" si="2"/>
        <v>30296934</v>
      </c>
      <c r="F48" s="41">
        <f t="shared" si="2"/>
        <v>30296934</v>
      </c>
      <c r="G48" s="41">
        <f t="shared" si="2"/>
        <v>3430</v>
      </c>
      <c r="H48" s="41">
        <f t="shared" si="2"/>
        <v>1940712</v>
      </c>
      <c r="I48" s="41">
        <f t="shared" si="2"/>
        <v>1865084</v>
      </c>
      <c r="J48" s="41">
        <f t="shared" si="2"/>
        <v>3809226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3809226</v>
      </c>
      <c r="X48" s="41">
        <f t="shared" si="2"/>
        <v>7574235</v>
      </c>
      <c r="Y48" s="41">
        <f t="shared" si="2"/>
        <v>-3765009</v>
      </c>
      <c r="Z48" s="42">
        <f>+IF(X48&lt;&gt;0,+(Y48/X48)*100,0)</f>
        <v>-49.708109135774109</v>
      </c>
      <c r="AA48" s="39">
        <f>+AA32-AA47</f>
        <v>30296934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21812943</v>
      </c>
      <c r="D51" s="48">
        <f t="shared" si="3"/>
        <v>0</v>
      </c>
      <c r="E51" s="49">
        <f t="shared" si="3"/>
        <v>30296934</v>
      </c>
      <c r="F51" s="50">
        <f t="shared" si="3"/>
        <v>30296934</v>
      </c>
      <c r="G51" s="50">
        <f t="shared" si="3"/>
        <v>3430</v>
      </c>
      <c r="H51" s="50">
        <f t="shared" si="3"/>
        <v>1940712</v>
      </c>
      <c r="I51" s="50">
        <f t="shared" si="3"/>
        <v>1865084</v>
      </c>
      <c r="J51" s="50">
        <f t="shared" si="3"/>
        <v>3809226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3809226</v>
      </c>
      <c r="X51" s="50">
        <f t="shared" si="3"/>
        <v>7574235</v>
      </c>
      <c r="Y51" s="50">
        <f t="shared" si="3"/>
        <v>-3765009</v>
      </c>
      <c r="Z51" s="51">
        <f>+IF(X51&lt;&gt;0,+(Y51/X51)*100,0)</f>
        <v>-49.708109135774109</v>
      </c>
      <c r="AA51" s="48">
        <f>SUM(AA48:AA50)</f>
        <v>30296934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21812943</v>
      </c>
      <c r="D53" s="54">
        <f>+D51-D52</f>
        <v>0</v>
      </c>
      <c r="E53" s="55">
        <f t="shared" si="4"/>
        <v>30296934</v>
      </c>
      <c r="F53" s="56">
        <f t="shared" si="4"/>
        <v>30296934</v>
      </c>
      <c r="G53" s="56">
        <f t="shared" si="4"/>
        <v>3430</v>
      </c>
      <c r="H53" s="56">
        <f t="shared" si="4"/>
        <v>1940712</v>
      </c>
      <c r="I53" s="56">
        <f t="shared" si="4"/>
        <v>1865084</v>
      </c>
      <c r="J53" s="56">
        <f t="shared" si="4"/>
        <v>3809226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3809226</v>
      </c>
      <c r="X53" s="56">
        <f t="shared" si="4"/>
        <v>7574235</v>
      </c>
      <c r="Y53" s="56">
        <f t="shared" si="4"/>
        <v>-3765009</v>
      </c>
      <c r="Z53" s="57">
        <f>+IF(X53&lt;&gt;0,+(Y53/X53)*100,0)</f>
        <v>-49.708109135774109</v>
      </c>
      <c r="AA53" s="54">
        <f>+AA51-AA52</f>
        <v>30296934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21812943</v>
      </c>
      <c r="D56" s="48">
        <f>SUM(D53:D55)</f>
        <v>0</v>
      </c>
      <c r="E56" s="49">
        <f t="shared" si="5"/>
        <v>30296934</v>
      </c>
      <c r="F56" s="50">
        <f t="shared" si="5"/>
        <v>30296934</v>
      </c>
      <c r="G56" s="50">
        <f t="shared" si="5"/>
        <v>3430</v>
      </c>
      <c r="H56" s="50">
        <f t="shared" si="5"/>
        <v>1940712</v>
      </c>
      <c r="I56" s="50">
        <f t="shared" si="5"/>
        <v>1865084</v>
      </c>
      <c r="J56" s="50">
        <f t="shared" si="5"/>
        <v>3809226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3809226</v>
      </c>
      <c r="X56" s="50">
        <f t="shared" si="5"/>
        <v>7574235</v>
      </c>
      <c r="Y56" s="50">
        <f t="shared" si="5"/>
        <v>-3765009</v>
      </c>
      <c r="Z56" s="51">
        <f>+IF(X56&lt;&gt;0,+(Y56/X56)*100,0)</f>
        <v>-49.708109135774109</v>
      </c>
      <c r="AA56" s="48">
        <f>SUM(AA53:AA55)</f>
        <v>30296934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21812943</v>
      </c>
      <c r="D59" s="65">
        <f>SUM(D56:D58)</f>
        <v>0</v>
      </c>
      <c r="E59" s="66">
        <f t="shared" si="6"/>
        <v>30296934</v>
      </c>
      <c r="F59" s="67">
        <f t="shared" si="6"/>
        <v>30296934</v>
      </c>
      <c r="G59" s="67">
        <f t="shared" si="6"/>
        <v>3430</v>
      </c>
      <c r="H59" s="67">
        <f t="shared" si="6"/>
        <v>1940712</v>
      </c>
      <c r="I59" s="67">
        <f t="shared" si="6"/>
        <v>1865084</v>
      </c>
      <c r="J59" s="67">
        <f t="shared" si="6"/>
        <v>3809226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3809226</v>
      </c>
      <c r="X59" s="67">
        <f t="shared" si="6"/>
        <v>7574235</v>
      </c>
      <c r="Y59" s="67">
        <f t="shared" si="6"/>
        <v>-3765009</v>
      </c>
      <c r="Z59" s="68">
        <f>+IF(X59&lt;&gt;0,+(Y59/X59)*100,0)</f>
        <v>-49.708109135774109</v>
      </c>
      <c r="AA59" s="65">
        <f>SUM(AA56:AA58)</f>
        <v>30296934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270633</v>
      </c>
      <c r="D8" s="20"/>
      <c r="E8" s="21">
        <v>5368654</v>
      </c>
      <c r="F8" s="22">
        <v>5368654</v>
      </c>
      <c r="G8" s="22">
        <v>353238</v>
      </c>
      <c r="H8" s="22"/>
      <c r="I8" s="22">
        <v>352490</v>
      </c>
      <c r="J8" s="22">
        <v>705728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705728</v>
      </c>
      <c r="X8" s="22">
        <v>1342164</v>
      </c>
      <c r="Y8" s="22">
        <v>-636436</v>
      </c>
      <c r="Z8" s="23">
        <v>-47.41864630551855</v>
      </c>
      <c r="AA8" s="20">
        <v>5368654</v>
      </c>
    </row>
    <row r="9" spans="1:27" ht="13.5" x14ac:dyDescent="0.25">
      <c r="A9" s="19" t="s">
        <v>37</v>
      </c>
      <c r="B9" s="15" t="s">
        <v>32</v>
      </c>
      <c r="C9" s="20">
        <v>-227498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1461479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17000000</v>
      </c>
      <c r="D25" s="20"/>
      <c r="E25" s="21">
        <v>18827562</v>
      </c>
      <c r="F25" s="22">
        <v>18827562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4706892</v>
      </c>
      <c r="Y25" s="22">
        <v>-4706892</v>
      </c>
      <c r="Z25" s="23">
        <v>-100</v>
      </c>
      <c r="AA25" s="20">
        <v>18827562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18504614</v>
      </c>
      <c r="D32" s="29">
        <f t="shared" ref="D32:Y32" si="0">SUM(D6:D31)</f>
        <v>0</v>
      </c>
      <c r="E32" s="30">
        <f t="shared" si="0"/>
        <v>24196216</v>
      </c>
      <c r="F32" s="31">
        <f t="shared" si="0"/>
        <v>24196216</v>
      </c>
      <c r="G32" s="31">
        <f t="shared" si="0"/>
        <v>353238</v>
      </c>
      <c r="H32" s="31">
        <f t="shared" si="0"/>
        <v>0</v>
      </c>
      <c r="I32" s="31">
        <f t="shared" si="0"/>
        <v>352490</v>
      </c>
      <c r="J32" s="31">
        <f t="shared" si="0"/>
        <v>705728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705728</v>
      </c>
      <c r="X32" s="31">
        <f t="shared" si="0"/>
        <v>6049056</v>
      </c>
      <c r="Y32" s="31">
        <f t="shared" si="0"/>
        <v>-5343328</v>
      </c>
      <c r="Z32" s="32">
        <f>+IF(X32&lt;&gt;0,+(Y32/X32)*100,0)</f>
        <v>-88.333253982108943</v>
      </c>
      <c r="AA32" s="29">
        <f>SUM(AA6:AA31)</f>
        <v>24196216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14546288</v>
      </c>
      <c r="D34" s="20"/>
      <c r="E34" s="21">
        <v>14325614</v>
      </c>
      <c r="F34" s="22">
        <v>14325614</v>
      </c>
      <c r="G34" s="22"/>
      <c r="H34" s="22"/>
      <c r="I34" s="22">
        <v>8136</v>
      </c>
      <c r="J34" s="22">
        <v>8136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8136</v>
      </c>
      <c r="X34" s="22">
        <v>3581403</v>
      </c>
      <c r="Y34" s="22">
        <v>-3573267</v>
      </c>
      <c r="Z34" s="23">
        <v>-99.772826459351265</v>
      </c>
      <c r="AA34" s="20">
        <v>14325614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53300</v>
      </c>
      <c r="D37" s="20"/>
      <c r="E37" s="21">
        <v>3000000</v>
      </c>
      <c r="F37" s="22">
        <v>3000000</v>
      </c>
      <c r="G37" s="22"/>
      <c r="H37" s="22"/>
      <c r="I37" s="22">
        <v>17692</v>
      </c>
      <c r="J37" s="22">
        <v>17692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17692</v>
      </c>
      <c r="X37" s="22">
        <v>750000</v>
      </c>
      <c r="Y37" s="22">
        <v>-732308</v>
      </c>
      <c r="Z37" s="23">
        <v>-97.64106666666666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1980</v>
      </c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50001</v>
      </c>
      <c r="Y41" s="22">
        <v>-50001</v>
      </c>
      <c r="Z41" s="23">
        <v>-100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128154</v>
      </c>
      <c r="D44" s="20"/>
      <c r="E44" s="21">
        <v>418084</v>
      </c>
      <c r="F44" s="22">
        <v>418084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104523</v>
      </c>
      <c r="Y44" s="22">
        <v>-104523</v>
      </c>
      <c r="Z44" s="23">
        <v>-100</v>
      </c>
      <c r="AA44" s="20">
        <v>418084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14729722</v>
      </c>
      <c r="D47" s="29">
        <f t="shared" ref="D47:Y47" si="1">SUM(D34:D46)</f>
        <v>0</v>
      </c>
      <c r="E47" s="30">
        <f t="shared" si="1"/>
        <v>17943698</v>
      </c>
      <c r="F47" s="31">
        <f t="shared" si="1"/>
        <v>17943698</v>
      </c>
      <c r="G47" s="31">
        <f t="shared" si="1"/>
        <v>0</v>
      </c>
      <c r="H47" s="31">
        <f t="shared" si="1"/>
        <v>0</v>
      </c>
      <c r="I47" s="31">
        <f t="shared" si="1"/>
        <v>25828</v>
      </c>
      <c r="J47" s="31">
        <f t="shared" si="1"/>
        <v>25828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25828</v>
      </c>
      <c r="X47" s="31">
        <f t="shared" si="1"/>
        <v>4485927</v>
      </c>
      <c r="Y47" s="31">
        <f t="shared" si="1"/>
        <v>-4460099</v>
      </c>
      <c r="Z47" s="32">
        <f>+IF(X47&lt;&gt;0,+(Y47/X47)*100,0)</f>
        <v>-99.424243863085607</v>
      </c>
      <c r="AA47" s="29">
        <f>SUM(AA34:AA46)</f>
        <v>17943698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3774892</v>
      </c>
      <c r="D48" s="39">
        <f t="shared" si="2"/>
        <v>0</v>
      </c>
      <c r="E48" s="40">
        <f t="shared" si="2"/>
        <v>6252518</v>
      </c>
      <c r="F48" s="41">
        <f t="shared" si="2"/>
        <v>6252518</v>
      </c>
      <c r="G48" s="41">
        <f t="shared" si="2"/>
        <v>353238</v>
      </c>
      <c r="H48" s="41">
        <f t="shared" si="2"/>
        <v>0</v>
      </c>
      <c r="I48" s="41">
        <f t="shared" si="2"/>
        <v>326662</v>
      </c>
      <c r="J48" s="41">
        <f t="shared" si="2"/>
        <v>679900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679900</v>
      </c>
      <c r="X48" s="41">
        <f t="shared" si="2"/>
        <v>1563129</v>
      </c>
      <c r="Y48" s="41">
        <f t="shared" si="2"/>
        <v>-883229</v>
      </c>
      <c r="Z48" s="42">
        <f>+IF(X48&lt;&gt;0,+(Y48/X48)*100,0)</f>
        <v>-56.503909786076512</v>
      </c>
      <c r="AA48" s="39">
        <f>+AA32-AA47</f>
        <v>6252518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3774892</v>
      </c>
      <c r="D51" s="48">
        <f t="shared" si="3"/>
        <v>0</v>
      </c>
      <c r="E51" s="49">
        <f t="shared" si="3"/>
        <v>6252518</v>
      </c>
      <c r="F51" s="50">
        <f t="shared" si="3"/>
        <v>6252518</v>
      </c>
      <c r="G51" s="50">
        <f t="shared" si="3"/>
        <v>353238</v>
      </c>
      <c r="H51" s="50">
        <f t="shared" si="3"/>
        <v>0</v>
      </c>
      <c r="I51" s="50">
        <f t="shared" si="3"/>
        <v>326662</v>
      </c>
      <c r="J51" s="50">
        <f t="shared" si="3"/>
        <v>679900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679900</v>
      </c>
      <c r="X51" s="50">
        <f t="shared" si="3"/>
        <v>1563129</v>
      </c>
      <c r="Y51" s="50">
        <f t="shared" si="3"/>
        <v>-883229</v>
      </c>
      <c r="Z51" s="51">
        <f>+IF(X51&lt;&gt;0,+(Y51/X51)*100,0)</f>
        <v>-56.503909786076512</v>
      </c>
      <c r="AA51" s="48">
        <f>SUM(AA48:AA50)</f>
        <v>6252518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3774892</v>
      </c>
      <c r="D53" s="54">
        <f>+D51-D52</f>
        <v>0</v>
      </c>
      <c r="E53" s="55">
        <f t="shared" si="4"/>
        <v>6252518</v>
      </c>
      <c r="F53" s="56">
        <f t="shared" si="4"/>
        <v>6252518</v>
      </c>
      <c r="G53" s="56">
        <f t="shared" si="4"/>
        <v>353238</v>
      </c>
      <c r="H53" s="56">
        <f t="shared" si="4"/>
        <v>0</v>
      </c>
      <c r="I53" s="56">
        <f t="shared" si="4"/>
        <v>326662</v>
      </c>
      <c r="J53" s="56">
        <f t="shared" si="4"/>
        <v>679900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679900</v>
      </c>
      <c r="X53" s="56">
        <f t="shared" si="4"/>
        <v>1563129</v>
      </c>
      <c r="Y53" s="56">
        <f t="shared" si="4"/>
        <v>-883229</v>
      </c>
      <c r="Z53" s="57">
        <f>+IF(X53&lt;&gt;0,+(Y53/X53)*100,0)</f>
        <v>-56.503909786076512</v>
      </c>
      <c r="AA53" s="54">
        <f>+AA51-AA52</f>
        <v>6252518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3774892</v>
      </c>
      <c r="D56" s="48">
        <f>SUM(D53:D55)</f>
        <v>0</v>
      </c>
      <c r="E56" s="49">
        <f t="shared" si="5"/>
        <v>6252518</v>
      </c>
      <c r="F56" s="50">
        <f t="shared" si="5"/>
        <v>6252518</v>
      </c>
      <c r="G56" s="50">
        <f t="shared" si="5"/>
        <v>353238</v>
      </c>
      <c r="H56" s="50">
        <f t="shared" si="5"/>
        <v>0</v>
      </c>
      <c r="I56" s="50">
        <f t="shared" si="5"/>
        <v>326662</v>
      </c>
      <c r="J56" s="50">
        <f t="shared" si="5"/>
        <v>679900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679900</v>
      </c>
      <c r="X56" s="50">
        <f t="shared" si="5"/>
        <v>1563129</v>
      </c>
      <c r="Y56" s="50">
        <f t="shared" si="5"/>
        <v>-883229</v>
      </c>
      <c r="Z56" s="51">
        <f>+IF(X56&lt;&gt;0,+(Y56/X56)*100,0)</f>
        <v>-56.503909786076512</v>
      </c>
      <c r="AA56" s="48">
        <f>SUM(AA53:AA55)</f>
        <v>6252518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3774892</v>
      </c>
      <c r="D59" s="65">
        <f>SUM(D56:D58)</f>
        <v>0</v>
      </c>
      <c r="E59" s="66">
        <f t="shared" si="6"/>
        <v>6252518</v>
      </c>
      <c r="F59" s="67">
        <f t="shared" si="6"/>
        <v>6252518</v>
      </c>
      <c r="G59" s="67">
        <f t="shared" si="6"/>
        <v>353238</v>
      </c>
      <c r="H59" s="67">
        <f t="shared" si="6"/>
        <v>0</v>
      </c>
      <c r="I59" s="67">
        <f t="shared" si="6"/>
        <v>326662</v>
      </c>
      <c r="J59" s="67">
        <f t="shared" si="6"/>
        <v>679900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679900</v>
      </c>
      <c r="X59" s="67">
        <f t="shared" si="6"/>
        <v>1563129</v>
      </c>
      <c r="Y59" s="67">
        <f t="shared" si="6"/>
        <v>-883229</v>
      </c>
      <c r="Z59" s="68">
        <f>+IF(X59&lt;&gt;0,+(Y59/X59)*100,0)</f>
        <v>-56.503909786076512</v>
      </c>
      <c r="AA59" s="65">
        <f>SUM(AA56:AA58)</f>
        <v>6252518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74479000</v>
      </c>
      <c r="F39" s="22">
        <v>74479000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18619749</v>
      </c>
      <c r="Y39" s="22">
        <v>-18619749</v>
      </c>
      <c r="Z39" s="23">
        <v>-100</v>
      </c>
      <c r="AA39" s="20">
        <v>74479000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116033309</v>
      </c>
      <c r="D41" s="20"/>
      <c r="E41" s="21">
        <v>37600000</v>
      </c>
      <c r="F41" s="22">
        <v>37600000</v>
      </c>
      <c r="G41" s="22"/>
      <c r="H41" s="22"/>
      <c r="I41" s="22">
        <v>9570812</v>
      </c>
      <c r="J41" s="22">
        <v>9570812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9570812</v>
      </c>
      <c r="X41" s="22">
        <v>9400002</v>
      </c>
      <c r="Y41" s="22">
        <v>170810</v>
      </c>
      <c r="Z41" s="23">
        <v>1.8171272729516439</v>
      </c>
      <c r="AA41" s="20">
        <v>37600000</v>
      </c>
    </row>
    <row r="42" spans="1:27" ht="13.5" x14ac:dyDescent="0.25">
      <c r="A42" s="19" t="s">
        <v>67</v>
      </c>
      <c r="B42" s="15" t="s">
        <v>32</v>
      </c>
      <c r="C42" s="20">
        <v>176952447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292985756</v>
      </c>
      <c r="D47" s="29">
        <f t="shared" ref="D47:Y47" si="1">SUM(D34:D46)</f>
        <v>0</v>
      </c>
      <c r="E47" s="30">
        <f t="shared" si="1"/>
        <v>112079000</v>
      </c>
      <c r="F47" s="31">
        <f t="shared" si="1"/>
        <v>112079000</v>
      </c>
      <c r="G47" s="31">
        <f t="shared" si="1"/>
        <v>0</v>
      </c>
      <c r="H47" s="31">
        <f t="shared" si="1"/>
        <v>0</v>
      </c>
      <c r="I47" s="31">
        <f t="shared" si="1"/>
        <v>9570812</v>
      </c>
      <c r="J47" s="31">
        <f t="shared" si="1"/>
        <v>9570812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9570812</v>
      </c>
      <c r="X47" s="31">
        <f t="shared" si="1"/>
        <v>28019751</v>
      </c>
      <c r="Y47" s="31">
        <f t="shared" si="1"/>
        <v>-18448939</v>
      </c>
      <c r="Z47" s="32">
        <f>+IF(X47&lt;&gt;0,+(Y47/X47)*100,0)</f>
        <v>-65.842622941224576</v>
      </c>
      <c r="AA47" s="29">
        <f>SUM(AA34:AA46)</f>
        <v>112079000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-292985756</v>
      </c>
      <c r="D48" s="39">
        <f t="shared" si="2"/>
        <v>0</v>
      </c>
      <c r="E48" s="40">
        <f t="shared" si="2"/>
        <v>-112079000</v>
      </c>
      <c r="F48" s="41">
        <f t="shared" si="2"/>
        <v>-112079000</v>
      </c>
      <c r="G48" s="41">
        <f t="shared" si="2"/>
        <v>0</v>
      </c>
      <c r="H48" s="41">
        <f t="shared" si="2"/>
        <v>0</v>
      </c>
      <c r="I48" s="41">
        <f t="shared" si="2"/>
        <v>-9570812</v>
      </c>
      <c r="J48" s="41">
        <f t="shared" si="2"/>
        <v>-9570812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-9570812</v>
      </c>
      <c r="X48" s="41">
        <f t="shared" si="2"/>
        <v>-28019751</v>
      </c>
      <c r="Y48" s="41">
        <f t="shared" si="2"/>
        <v>18448939</v>
      </c>
      <c r="Z48" s="42">
        <f>+IF(X48&lt;&gt;0,+(Y48/X48)*100,0)</f>
        <v>-65.842622941224576</v>
      </c>
      <c r="AA48" s="39">
        <f>+AA32-AA47</f>
        <v>-112079000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331745000</v>
      </c>
      <c r="F49" s="22">
        <v>331745000</v>
      </c>
      <c r="G49" s="22">
        <v>701998</v>
      </c>
      <c r="H49" s="22">
        <v>701998</v>
      </c>
      <c r="I49" s="22">
        <v>705243</v>
      </c>
      <c r="J49" s="22">
        <v>2109239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2109239</v>
      </c>
      <c r="X49" s="22">
        <v>82936251</v>
      </c>
      <c r="Y49" s="22">
        <v>-80827012</v>
      </c>
      <c r="Z49" s="23">
        <v>-97.45679485801692</v>
      </c>
      <c r="AA49" s="20">
        <v>331745000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-292985756</v>
      </c>
      <c r="D51" s="48">
        <f t="shared" si="3"/>
        <v>0</v>
      </c>
      <c r="E51" s="49">
        <f t="shared" si="3"/>
        <v>219666000</v>
      </c>
      <c r="F51" s="50">
        <f t="shared" si="3"/>
        <v>219666000</v>
      </c>
      <c r="G51" s="50">
        <f t="shared" si="3"/>
        <v>701998</v>
      </c>
      <c r="H51" s="50">
        <f t="shared" si="3"/>
        <v>701998</v>
      </c>
      <c r="I51" s="50">
        <f t="shared" si="3"/>
        <v>-8865569</v>
      </c>
      <c r="J51" s="50">
        <f t="shared" si="3"/>
        <v>-7461573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-7461573</v>
      </c>
      <c r="X51" s="50">
        <f t="shared" si="3"/>
        <v>54916500</v>
      </c>
      <c r="Y51" s="50">
        <f t="shared" si="3"/>
        <v>-62378073</v>
      </c>
      <c r="Z51" s="51">
        <f>+IF(X51&lt;&gt;0,+(Y51/X51)*100,0)</f>
        <v>-113.58712408838873</v>
      </c>
      <c r="AA51" s="48">
        <f>SUM(AA48:AA50)</f>
        <v>219666000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-292985756</v>
      </c>
      <c r="D53" s="54">
        <f>+D51-D52</f>
        <v>0</v>
      </c>
      <c r="E53" s="55">
        <f t="shared" si="4"/>
        <v>219666000</v>
      </c>
      <c r="F53" s="56">
        <f t="shared" si="4"/>
        <v>219666000</v>
      </c>
      <c r="G53" s="56">
        <f t="shared" si="4"/>
        <v>701998</v>
      </c>
      <c r="H53" s="56">
        <f t="shared" si="4"/>
        <v>701998</v>
      </c>
      <c r="I53" s="56">
        <f t="shared" si="4"/>
        <v>-8865569</v>
      </c>
      <c r="J53" s="56">
        <f t="shared" si="4"/>
        <v>-7461573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-7461573</v>
      </c>
      <c r="X53" s="56">
        <f t="shared" si="4"/>
        <v>54916500</v>
      </c>
      <c r="Y53" s="56">
        <f t="shared" si="4"/>
        <v>-62378073</v>
      </c>
      <c r="Z53" s="57">
        <f>+IF(X53&lt;&gt;0,+(Y53/X53)*100,0)</f>
        <v>-113.58712408838873</v>
      </c>
      <c r="AA53" s="54">
        <f>+AA51-AA52</f>
        <v>219666000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-292985756</v>
      </c>
      <c r="D56" s="48">
        <f>SUM(D53:D55)</f>
        <v>0</v>
      </c>
      <c r="E56" s="49">
        <f t="shared" si="5"/>
        <v>219666000</v>
      </c>
      <c r="F56" s="50">
        <f t="shared" si="5"/>
        <v>219666000</v>
      </c>
      <c r="G56" s="50">
        <f t="shared" si="5"/>
        <v>701998</v>
      </c>
      <c r="H56" s="50">
        <f t="shared" si="5"/>
        <v>701998</v>
      </c>
      <c r="I56" s="50">
        <f t="shared" si="5"/>
        <v>-8865569</v>
      </c>
      <c r="J56" s="50">
        <f t="shared" si="5"/>
        <v>-7461573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-7461573</v>
      </c>
      <c r="X56" s="50">
        <f t="shared" si="5"/>
        <v>54916500</v>
      </c>
      <c r="Y56" s="50">
        <f t="shared" si="5"/>
        <v>-62378073</v>
      </c>
      <c r="Z56" s="51">
        <f>+IF(X56&lt;&gt;0,+(Y56/X56)*100,0)</f>
        <v>-113.58712408838873</v>
      </c>
      <c r="AA56" s="48">
        <f>SUM(AA53:AA55)</f>
        <v>219666000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-292985756</v>
      </c>
      <c r="D59" s="65">
        <f>SUM(D56:D58)</f>
        <v>0</v>
      </c>
      <c r="E59" s="66">
        <f t="shared" si="6"/>
        <v>219666000</v>
      </c>
      <c r="F59" s="67">
        <f t="shared" si="6"/>
        <v>219666000</v>
      </c>
      <c r="G59" s="67">
        <f t="shared" si="6"/>
        <v>701998</v>
      </c>
      <c r="H59" s="67">
        <f t="shared" si="6"/>
        <v>701998</v>
      </c>
      <c r="I59" s="67">
        <f t="shared" si="6"/>
        <v>-8865569</v>
      </c>
      <c r="J59" s="67">
        <f t="shared" si="6"/>
        <v>-7461573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-7461573</v>
      </c>
      <c r="X59" s="67">
        <f t="shared" si="6"/>
        <v>54916500</v>
      </c>
      <c r="Y59" s="67">
        <f t="shared" si="6"/>
        <v>-62378073</v>
      </c>
      <c r="Z59" s="68">
        <f>+IF(X59&lt;&gt;0,+(Y59/X59)*100,0)</f>
        <v>-113.58712408838873</v>
      </c>
      <c r="AA59" s="65">
        <f>SUM(AA56:AA58)</f>
        <v>219666000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26044020</v>
      </c>
      <c r="D8" s="20"/>
      <c r="E8" s="21">
        <v>11284371</v>
      </c>
      <c r="F8" s="22">
        <v>11284371</v>
      </c>
      <c r="G8" s="22">
        <v>2501618</v>
      </c>
      <c r="H8" s="22">
        <v>2284966</v>
      </c>
      <c r="I8" s="22">
        <v>2349871</v>
      </c>
      <c r="J8" s="22">
        <v>7136455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7136455</v>
      </c>
      <c r="X8" s="22">
        <v>4009461</v>
      </c>
      <c r="Y8" s="22">
        <v>3126994</v>
      </c>
      <c r="Z8" s="23">
        <v>77.990383246027335</v>
      </c>
      <c r="AA8" s="20">
        <v>11284371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7388840</v>
      </c>
      <c r="D13" s="20"/>
      <c r="E13" s="21">
        <v>6633710</v>
      </c>
      <c r="F13" s="22">
        <v>6633710</v>
      </c>
      <c r="G13" s="22">
        <v>617508</v>
      </c>
      <c r="H13" s="22">
        <v>578205</v>
      </c>
      <c r="I13" s="22">
        <v>621590</v>
      </c>
      <c r="J13" s="22">
        <v>1817303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1817303</v>
      </c>
      <c r="X13" s="22">
        <v>1658427</v>
      </c>
      <c r="Y13" s="22">
        <v>158876</v>
      </c>
      <c r="Z13" s="23">
        <v>9.5799212145002457</v>
      </c>
      <c r="AA13" s="20">
        <v>6633710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5362461</v>
      </c>
      <c r="F25" s="22">
        <v>5362461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5362461</v>
      </c>
      <c r="Y25" s="22">
        <v>-5362461</v>
      </c>
      <c r="Z25" s="23">
        <v>-100</v>
      </c>
      <c r="AA25" s="20">
        <v>5362461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33432860</v>
      </c>
      <c r="D32" s="29">
        <f t="shared" ref="D32:Y32" si="0">SUM(D6:D31)</f>
        <v>0</v>
      </c>
      <c r="E32" s="30">
        <f t="shared" si="0"/>
        <v>23280542</v>
      </c>
      <c r="F32" s="31">
        <f t="shared" si="0"/>
        <v>23280542</v>
      </c>
      <c r="G32" s="31">
        <f t="shared" si="0"/>
        <v>3119126</v>
      </c>
      <c r="H32" s="31">
        <f t="shared" si="0"/>
        <v>2863171</v>
      </c>
      <c r="I32" s="31">
        <f t="shared" si="0"/>
        <v>2971461</v>
      </c>
      <c r="J32" s="31">
        <f t="shared" si="0"/>
        <v>8953758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8953758</v>
      </c>
      <c r="X32" s="31">
        <f t="shared" si="0"/>
        <v>11030349</v>
      </c>
      <c r="Y32" s="31">
        <f t="shared" si="0"/>
        <v>-2076591</v>
      </c>
      <c r="Z32" s="32">
        <f>+IF(X32&lt;&gt;0,+(Y32/X32)*100,0)</f>
        <v>-18.826158628344398</v>
      </c>
      <c r="AA32" s="29">
        <f>SUM(AA6:AA31)</f>
        <v>23280542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9437215</v>
      </c>
      <c r="D34" s="20"/>
      <c r="E34" s="21">
        <v>10263245</v>
      </c>
      <c r="F34" s="22">
        <v>10263245</v>
      </c>
      <c r="G34" s="22">
        <v>734015</v>
      </c>
      <c r="H34" s="22">
        <v>757900</v>
      </c>
      <c r="I34" s="22">
        <v>772740</v>
      </c>
      <c r="J34" s="22">
        <v>2264655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2264655</v>
      </c>
      <c r="X34" s="22">
        <v>2565813</v>
      </c>
      <c r="Y34" s="22">
        <v>-301158</v>
      </c>
      <c r="Z34" s="23">
        <v>-11.737332377690814</v>
      </c>
      <c r="AA34" s="20">
        <v>10263245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-6698</v>
      </c>
      <c r="D37" s="20"/>
      <c r="E37" s="21">
        <v>1800000</v>
      </c>
      <c r="F37" s="22">
        <v>1800000</v>
      </c>
      <c r="G37" s="22"/>
      <c r="H37" s="22"/>
      <c r="I37" s="22">
        <v>27149</v>
      </c>
      <c r="J37" s="22">
        <v>27149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27149</v>
      </c>
      <c r="X37" s="22">
        <v>460866</v>
      </c>
      <c r="Y37" s="22">
        <v>-433717</v>
      </c>
      <c r="Z37" s="23">
        <v>-94.109133674430311</v>
      </c>
      <c r="AA37" s="20">
        <v>1800000</v>
      </c>
    </row>
    <row r="38" spans="1:27" ht="13.5" x14ac:dyDescent="0.25">
      <c r="A38" s="19" t="s">
        <v>64</v>
      </c>
      <c r="B38" s="15" t="s">
        <v>32</v>
      </c>
      <c r="C38" s="20">
        <v>75150315</v>
      </c>
      <c r="D38" s="20"/>
      <c r="E38" s="21">
        <v>10019021</v>
      </c>
      <c r="F38" s="22">
        <v>10019021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2504754</v>
      </c>
      <c r="Y38" s="22">
        <v>-2504754</v>
      </c>
      <c r="Z38" s="23">
        <v>-100</v>
      </c>
      <c r="AA38" s="20">
        <v>10019021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41533</v>
      </c>
      <c r="D41" s="20"/>
      <c r="E41" s="21"/>
      <c r="F41" s="22"/>
      <c r="G41" s="22">
        <v>2722</v>
      </c>
      <c r="H41" s="22">
        <v>2722</v>
      </c>
      <c r="I41" s="22">
        <v>2722</v>
      </c>
      <c r="J41" s="22">
        <v>8166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8166</v>
      </c>
      <c r="X41" s="22"/>
      <c r="Y41" s="22">
        <v>8166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808883</v>
      </c>
      <c r="D44" s="20"/>
      <c r="E44" s="21">
        <v>50138</v>
      </c>
      <c r="F44" s="22">
        <v>50138</v>
      </c>
      <c r="G44" s="22">
        <v>6077</v>
      </c>
      <c r="H44" s="22">
        <v>6272</v>
      </c>
      <c r="I44" s="22">
        <v>6380</v>
      </c>
      <c r="J44" s="22">
        <v>18729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18729</v>
      </c>
      <c r="X44" s="22">
        <v>12534</v>
      </c>
      <c r="Y44" s="22">
        <v>6195</v>
      </c>
      <c r="Z44" s="23">
        <v>49.425562470081381</v>
      </c>
      <c r="AA44" s="20">
        <v>50138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85431248</v>
      </c>
      <c r="D47" s="29">
        <f t="shared" ref="D47:Y47" si="1">SUM(D34:D46)</f>
        <v>0</v>
      </c>
      <c r="E47" s="30">
        <f t="shared" si="1"/>
        <v>22132404</v>
      </c>
      <c r="F47" s="31">
        <f t="shared" si="1"/>
        <v>22132404</v>
      </c>
      <c r="G47" s="31">
        <f t="shared" si="1"/>
        <v>742814</v>
      </c>
      <c r="H47" s="31">
        <f t="shared" si="1"/>
        <v>766894</v>
      </c>
      <c r="I47" s="31">
        <f t="shared" si="1"/>
        <v>808991</v>
      </c>
      <c r="J47" s="31">
        <f t="shared" si="1"/>
        <v>2318699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2318699</v>
      </c>
      <c r="X47" s="31">
        <f t="shared" si="1"/>
        <v>5543967</v>
      </c>
      <c r="Y47" s="31">
        <f t="shared" si="1"/>
        <v>-3225268</v>
      </c>
      <c r="Z47" s="32">
        <f>+IF(X47&lt;&gt;0,+(Y47/X47)*100,0)</f>
        <v>-58.176176012591711</v>
      </c>
      <c r="AA47" s="29">
        <f>SUM(AA34:AA46)</f>
        <v>22132404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-51998388</v>
      </c>
      <c r="D48" s="39">
        <f t="shared" si="2"/>
        <v>0</v>
      </c>
      <c r="E48" s="40">
        <f t="shared" si="2"/>
        <v>1148138</v>
      </c>
      <c r="F48" s="41">
        <f t="shared" si="2"/>
        <v>1148138</v>
      </c>
      <c r="G48" s="41">
        <f t="shared" si="2"/>
        <v>2376312</v>
      </c>
      <c r="H48" s="41">
        <f t="shared" si="2"/>
        <v>2096277</v>
      </c>
      <c r="I48" s="41">
        <f t="shared" si="2"/>
        <v>2162470</v>
      </c>
      <c r="J48" s="41">
        <f t="shared" si="2"/>
        <v>6635059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6635059</v>
      </c>
      <c r="X48" s="41">
        <f t="shared" si="2"/>
        <v>5486382</v>
      </c>
      <c r="Y48" s="41">
        <f t="shared" si="2"/>
        <v>1148677</v>
      </c>
      <c r="Z48" s="42">
        <f>+IF(X48&lt;&gt;0,+(Y48/X48)*100,0)</f>
        <v>20.93687606878267</v>
      </c>
      <c r="AA48" s="39">
        <f>+AA32-AA47</f>
        <v>1148138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-51998388</v>
      </c>
      <c r="D51" s="48">
        <f t="shared" si="3"/>
        <v>0</v>
      </c>
      <c r="E51" s="49">
        <f t="shared" si="3"/>
        <v>1148138</v>
      </c>
      <c r="F51" s="50">
        <f t="shared" si="3"/>
        <v>1148138</v>
      </c>
      <c r="G51" s="50">
        <f t="shared" si="3"/>
        <v>2376312</v>
      </c>
      <c r="H51" s="50">
        <f t="shared" si="3"/>
        <v>2096277</v>
      </c>
      <c r="I51" s="50">
        <f t="shared" si="3"/>
        <v>2162470</v>
      </c>
      <c r="J51" s="50">
        <f t="shared" si="3"/>
        <v>6635059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6635059</v>
      </c>
      <c r="X51" s="50">
        <f t="shared" si="3"/>
        <v>5486382</v>
      </c>
      <c r="Y51" s="50">
        <f t="shared" si="3"/>
        <v>1148677</v>
      </c>
      <c r="Z51" s="51">
        <f>+IF(X51&lt;&gt;0,+(Y51/X51)*100,0)</f>
        <v>20.93687606878267</v>
      </c>
      <c r="AA51" s="48">
        <f>SUM(AA48:AA50)</f>
        <v>1148138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-51998388</v>
      </c>
      <c r="D53" s="54">
        <f>+D51-D52</f>
        <v>0</v>
      </c>
      <c r="E53" s="55">
        <f t="shared" si="4"/>
        <v>1148138</v>
      </c>
      <c r="F53" s="56">
        <f t="shared" si="4"/>
        <v>1148138</v>
      </c>
      <c r="G53" s="56">
        <f t="shared" si="4"/>
        <v>2376312</v>
      </c>
      <c r="H53" s="56">
        <f t="shared" si="4"/>
        <v>2096277</v>
      </c>
      <c r="I53" s="56">
        <f t="shared" si="4"/>
        <v>2162470</v>
      </c>
      <c r="J53" s="56">
        <f t="shared" si="4"/>
        <v>6635059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6635059</v>
      </c>
      <c r="X53" s="56">
        <f t="shared" si="4"/>
        <v>5486382</v>
      </c>
      <c r="Y53" s="56">
        <f t="shared" si="4"/>
        <v>1148677</v>
      </c>
      <c r="Z53" s="57">
        <f>+IF(X53&lt;&gt;0,+(Y53/X53)*100,0)</f>
        <v>20.93687606878267</v>
      </c>
      <c r="AA53" s="54">
        <f>+AA51-AA52</f>
        <v>1148138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-51998388</v>
      </c>
      <c r="D56" s="48">
        <f>SUM(D53:D55)</f>
        <v>0</v>
      </c>
      <c r="E56" s="49">
        <f t="shared" si="5"/>
        <v>1148138</v>
      </c>
      <c r="F56" s="50">
        <f t="shared" si="5"/>
        <v>1148138</v>
      </c>
      <c r="G56" s="50">
        <f t="shared" si="5"/>
        <v>2376312</v>
      </c>
      <c r="H56" s="50">
        <f t="shared" si="5"/>
        <v>2096277</v>
      </c>
      <c r="I56" s="50">
        <f t="shared" si="5"/>
        <v>2162470</v>
      </c>
      <c r="J56" s="50">
        <f t="shared" si="5"/>
        <v>6635059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6635059</v>
      </c>
      <c r="X56" s="50">
        <f t="shared" si="5"/>
        <v>5486382</v>
      </c>
      <c r="Y56" s="50">
        <f t="shared" si="5"/>
        <v>1148677</v>
      </c>
      <c r="Z56" s="51">
        <f>+IF(X56&lt;&gt;0,+(Y56/X56)*100,0)</f>
        <v>20.93687606878267</v>
      </c>
      <c r="AA56" s="48">
        <f>SUM(AA53:AA55)</f>
        <v>1148138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-51998388</v>
      </c>
      <c r="D59" s="65">
        <f>SUM(D56:D58)</f>
        <v>0</v>
      </c>
      <c r="E59" s="66">
        <f t="shared" si="6"/>
        <v>1148138</v>
      </c>
      <c r="F59" s="67">
        <f t="shared" si="6"/>
        <v>1148138</v>
      </c>
      <c r="G59" s="67">
        <f t="shared" si="6"/>
        <v>2376312</v>
      </c>
      <c r="H59" s="67">
        <f t="shared" si="6"/>
        <v>2096277</v>
      </c>
      <c r="I59" s="67">
        <f t="shared" si="6"/>
        <v>2162470</v>
      </c>
      <c r="J59" s="67">
        <f t="shared" si="6"/>
        <v>6635059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6635059</v>
      </c>
      <c r="X59" s="67">
        <f t="shared" si="6"/>
        <v>5486382</v>
      </c>
      <c r="Y59" s="67">
        <f t="shared" si="6"/>
        <v>1148677</v>
      </c>
      <c r="Z59" s="68">
        <f>+IF(X59&lt;&gt;0,+(Y59/X59)*100,0)</f>
        <v>20.93687606878267</v>
      </c>
      <c r="AA59" s="65">
        <f>SUM(AA56:AA58)</f>
        <v>1148138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25086</v>
      </c>
      <c r="D8" s="20"/>
      <c r="E8" s="21">
        <v>17581873</v>
      </c>
      <c r="F8" s="22">
        <v>17581873</v>
      </c>
      <c r="G8" s="22"/>
      <c r="H8" s="22">
        <v>1369601</v>
      </c>
      <c r="I8" s="22">
        <v>396937</v>
      </c>
      <c r="J8" s="22">
        <v>1766538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1766538</v>
      </c>
      <c r="X8" s="22">
        <v>4395468</v>
      </c>
      <c r="Y8" s="22">
        <v>-2628930</v>
      </c>
      <c r="Z8" s="23">
        <v>-59.810013404715946</v>
      </c>
      <c r="AA8" s="20">
        <v>17581873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25086</v>
      </c>
      <c r="D32" s="29">
        <f t="shared" ref="D32:Y32" si="0">SUM(D6:D31)</f>
        <v>0</v>
      </c>
      <c r="E32" s="30">
        <f t="shared" si="0"/>
        <v>17581873</v>
      </c>
      <c r="F32" s="31">
        <f t="shared" si="0"/>
        <v>17581873</v>
      </c>
      <c r="G32" s="31">
        <f t="shared" si="0"/>
        <v>0</v>
      </c>
      <c r="H32" s="31">
        <f t="shared" si="0"/>
        <v>1369601</v>
      </c>
      <c r="I32" s="31">
        <f t="shared" si="0"/>
        <v>396937</v>
      </c>
      <c r="J32" s="31">
        <f t="shared" si="0"/>
        <v>1766538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1766538</v>
      </c>
      <c r="X32" s="31">
        <f t="shared" si="0"/>
        <v>4395468</v>
      </c>
      <c r="Y32" s="31">
        <f t="shared" si="0"/>
        <v>-2628930</v>
      </c>
      <c r="Z32" s="32">
        <f>+IF(X32&lt;&gt;0,+(Y32/X32)*100,0)</f>
        <v>-59.810013404715946</v>
      </c>
      <c r="AA32" s="29">
        <f>SUM(AA6:AA31)</f>
        <v>17581873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110758</v>
      </c>
      <c r="D34" s="20"/>
      <c r="E34" s="21">
        <v>8406398</v>
      </c>
      <c r="F34" s="22">
        <v>8406398</v>
      </c>
      <c r="G34" s="22"/>
      <c r="H34" s="22"/>
      <c r="I34" s="22">
        <v>-24289</v>
      </c>
      <c r="J34" s="22">
        <v>-24289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-24289</v>
      </c>
      <c r="X34" s="22">
        <v>1905933</v>
      </c>
      <c r="Y34" s="22">
        <v>-1930222</v>
      </c>
      <c r="Z34" s="23">
        <v>-101.27438897379919</v>
      </c>
      <c r="AA34" s="20">
        <v>8406398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2170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7060250</v>
      </c>
      <c r="F38" s="22">
        <v>7060250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1765062</v>
      </c>
      <c r="Y38" s="22">
        <v>-1765062</v>
      </c>
      <c r="Z38" s="23">
        <v>-100</v>
      </c>
      <c r="AA38" s="20">
        <v>7060250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152736</v>
      </c>
      <c r="F44" s="22">
        <v>152736</v>
      </c>
      <c r="G44" s="22"/>
      <c r="H44" s="22">
        <v>283500</v>
      </c>
      <c r="I44" s="22">
        <v>-243</v>
      </c>
      <c r="J44" s="22">
        <v>283257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283257</v>
      </c>
      <c r="X44" s="22">
        <v>38184</v>
      </c>
      <c r="Y44" s="22">
        <v>245073</v>
      </c>
      <c r="Z44" s="23">
        <v>641.82118164676308</v>
      </c>
      <c r="AA44" s="20">
        <v>152736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112928</v>
      </c>
      <c r="D47" s="29">
        <f t="shared" ref="D47:Y47" si="1">SUM(D34:D46)</f>
        <v>0</v>
      </c>
      <c r="E47" s="30">
        <f t="shared" si="1"/>
        <v>15919384</v>
      </c>
      <c r="F47" s="31">
        <f t="shared" si="1"/>
        <v>15919384</v>
      </c>
      <c r="G47" s="31">
        <f t="shared" si="1"/>
        <v>0</v>
      </c>
      <c r="H47" s="31">
        <f t="shared" si="1"/>
        <v>283500</v>
      </c>
      <c r="I47" s="31">
        <f t="shared" si="1"/>
        <v>-24532</v>
      </c>
      <c r="J47" s="31">
        <f t="shared" si="1"/>
        <v>258968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258968</v>
      </c>
      <c r="X47" s="31">
        <f t="shared" si="1"/>
        <v>3784179</v>
      </c>
      <c r="Y47" s="31">
        <f t="shared" si="1"/>
        <v>-3525211</v>
      </c>
      <c r="Z47" s="32">
        <f>+IF(X47&lt;&gt;0,+(Y47/X47)*100,0)</f>
        <v>-93.156560511540292</v>
      </c>
      <c r="AA47" s="29">
        <f>SUM(AA34:AA46)</f>
        <v>15919384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-87842</v>
      </c>
      <c r="D48" s="39">
        <f t="shared" si="2"/>
        <v>0</v>
      </c>
      <c r="E48" s="40">
        <f t="shared" si="2"/>
        <v>1662489</v>
      </c>
      <c r="F48" s="41">
        <f t="shared" si="2"/>
        <v>1662489</v>
      </c>
      <c r="G48" s="41">
        <f t="shared" si="2"/>
        <v>0</v>
      </c>
      <c r="H48" s="41">
        <f t="shared" si="2"/>
        <v>1086101</v>
      </c>
      <c r="I48" s="41">
        <f t="shared" si="2"/>
        <v>421469</v>
      </c>
      <c r="J48" s="41">
        <f t="shared" si="2"/>
        <v>1507570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1507570</v>
      </c>
      <c r="X48" s="41">
        <f t="shared" si="2"/>
        <v>611289</v>
      </c>
      <c r="Y48" s="41">
        <f t="shared" si="2"/>
        <v>896281</v>
      </c>
      <c r="Z48" s="42">
        <f>+IF(X48&lt;&gt;0,+(Y48/X48)*100,0)</f>
        <v>146.62148345545233</v>
      </c>
      <c r="AA48" s="39">
        <f>+AA32-AA47</f>
        <v>1662489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-87842</v>
      </c>
      <c r="D51" s="48">
        <f t="shared" si="3"/>
        <v>0</v>
      </c>
      <c r="E51" s="49">
        <f t="shared" si="3"/>
        <v>1662489</v>
      </c>
      <c r="F51" s="50">
        <f t="shared" si="3"/>
        <v>1662489</v>
      </c>
      <c r="G51" s="50">
        <f t="shared" si="3"/>
        <v>0</v>
      </c>
      <c r="H51" s="50">
        <f t="shared" si="3"/>
        <v>1086101</v>
      </c>
      <c r="I51" s="50">
        <f t="shared" si="3"/>
        <v>421469</v>
      </c>
      <c r="J51" s="50">
        <f t="shared" si="3"/>
        <v>1507570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1507570</v>
      </c>
      <c r="X51" s="50">
        <f t="shared" si="3"/>
        <v>611289</v>
      </c>
      <c r="Y51" s="50">
        <f t="shared" si="3"/>
        <v>896281</v>
      </c>
      <c r="Z51" s="51">
        <f>+IF(X51&lt;&gt;0,+(Y51/X51)*100,0)</f>
        <v>146.62148345545233</v>
      </c>
      <c r="AA51" s="48">
        <f>SUM(AA48:AA50)</f>
        <v>1662489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-87842</v>
      </c>
      <c r="D53" s="54">
        <f>+D51-D52</f>
        <v>0</v>
      </c>
      <c r="E53" s="55">
        <f t="shared" si="4"/>
        <v>1662489</v>
      </c>
      <c r="F53" s="56">
        <f t="shared" si="4"/>
        <v>1662489</v>
      </c>
      <c r="G53" s="56">
        <f t="shared" si="4"/>
        <v>0</v>
      </c>
      <c r="H53" s="56">
        <f t="shared" si="4"/>
        <v>1086101</v>
      </c>
      <c r="I53" s="56">
        <f t="shared" si="4"/>
        <v>421469</v>
      </c>
      <c r="J53" s="56">
        <f t="shared" si="4"/>
        <v>1507570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1507570</v>
      </c>
      <c r="X53" s="56">
        <f t="shared" si="4"/>
        <v>611289</v>
      </c>
      <c r="Y53" s="56">
        <f t="shared" si="4"/>
        <v>896281</v>
      </c>
      <c r="Z53" s="57">
        <f>+IF(X53&lt;&gt;0,+(Y53/X53)*100,0)</f>
        <v>146.62148345545233</v>
      </c>
      <c r="AA53" s="54">
        <f>+AA51-AA52</f>
        <v>1662489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-87842</v>
      </c>
      <c r="D56" s="48">
        <f>SUM(D53:D55)</f>
        <v>0</v>
      </c>
      <c r="E56" s="49">
        <f t="shared" si="5"/>
        <v>1662489</v>
      </c>
      <c r="F56" s="50">
        <f t="shared" si="5"/>
        <v>1662489</v>
      </c>
      <c r="G56" s="50">
        <f t="shared" si="5"/>
        <v>0</v>
      </c>
      <c r="H56" s="50">
        <f t="shared" si="5"/>
        <v>1086101</v>
      </c>
      <c r="I56" s="50">
        <f t="shared" si="5"/>
        <v>421469</v>
      </c>
      <c r="J56" s="50">
        <f t="shared" si="5"/>
        <v>1507570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1507570</v>
      </c>
      <c r="X56" s="50">
        <f t="shared" si="5"/>
        <v>611289</v>
      </c>
      <c r="Y56" s="50">
        <f t="shared" si="5"/>
        <v>896281</v>
      </c>
      <c r="Z56" s="51">
        <f>+IF(X56&lt;&gt;0,+(Y56/X56)*100,0)</f>
        <v>146.62148345545233</v>
      </c>
      <c r="AA56" s="48">
        <f>SUM(AA53:AA55)</f>
        <v>1662489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-87842</v>
      </c>
      <c r="D59" s="65">
        <f>SUM(D56:D58)</f>
        <v>0</v>
      </c>
      <c r="E59" s="66">
        <f t="shared" si="6"/>
        <v>1662489</v>
      </c>
      <c r="F59" s="67">
        <f t="shared" si="6"/>
        <v>1662489</v>
      </c>
      <c r="G59" s="67">
        <f t="shared" si="6"/>
        <v>0</v>
      </c>
      <c r="H59" s="67">
        <f t="shared" si="6"/>
        <v>1086101</v>
      </c>
      <c r="I59" s="67">
        <f t="shared" si="6"/>
        <v>421469</v>
      </c>
      <c r="J59" s="67">
        <f t="shared" si="6"/>
        <v>1507570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1507570</v>
      </c>
      <c r="X59" s="67">
        <f t="shared" si="6"/>
        <v>611289</v>
      </c>
      <c r="Y59" s="67">
        <f t="shared" si="6"/>
        <v>896281</v>
      </c>
      <c r="Z59" s="68">
        <f>+IF(X59&lt;&gt;0,+(Y59/X59)*100,0)</f>
        <v>146.62148345545233</v>
      </c>
      <c r="AA59" s="65">
        <f>SUM(AA56:AA58)</f>
        <v>1662489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2890809</v>
      </c>
      <c r="D8" s="20"/>
      <c r="E8" s="21">
        <v>4725326</v>
      </c>
      <c r="F8" s="22">
        <v>4725326</v>
      </c>
      <c r="G8" s="22">
        <v>278903</v>
      </c>
      <c r="H8" s="22">
        <v>268830</v>
      </c>
      <c r="I8" s="22">
        <v>259189</v>
      </c>
      <c r="J8" s="22">
        <v>806922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806922</v>
      </c>
      <c r="X8" s="22">
        <v>1181331</v>
      </c>
      <c r="Y8" s="22">
        <v>-374409</v>
      </c>
      <c r="Z8" s="23">
        <v>-31.693826709025668</v>
      </c>
      <c r="AA8" s="20">
        <v>4725326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874724</v>
      </c>
      <c r="D13" s="20"/>
      <c r="E13" s="21">
        <v>808115</v>
      </c>
      <c r="F13" s="22">
        <v>808115</v>
      </c>
      <c r="G13" s="22">
        <v>81760</v>
      </c>
      <c r="H13" s="22">
        <v>80535</v>
      </c>
      <c r="I13" s="22">
        <v>70564</v>
      </c>
      <c r="J13" s="22">
        <v>232859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232859</v>
      </c>
      <c r="X13" s="22">
        <v>202029</v>
      </c>
      <c r="Y13" s="22">
        <v>30830</v>
      </c>
      <c r="Z13" s="23">
        <v>15.260185418925007</v>
      </c>
      <c r="AA13" s="20">
        <v>808115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3765533</v>
      </c>
      <c r="D32" s="29">
        <f t="shared" ref="D32:Y32" si="0">SUM(D6:D31)</f>
        <v>0</v>
      </c>
      <c r="E32" s="30">
        <f t="shared" si="0"/>
        <v>5533441</v>
      </c>
      <c r="F32" s="31">
        <f t="shared" si="0"/>
        <v>5533441</v>
      </c>
      <c r="G32" s="31">
        <f t="shared" si="0"/>
        <v>360663</v>
      </c>
      <c r="H32" s="31">
        <f t="shared" si="0"/>
        <v>349365</v>
      </c>
      <c r="I32" s="31">
        <f t="shared" si="0"/>
        <v>329753</v>
      </c>
      <c r="J32" s="31">
        <f t="shared" si="0"/>
        <v>1039781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1039781</v>
      </c>
      <c r="X32" s="31">
        <f t="shared" si="0"/>
        <v>1383360</v>
      </c>
      <c r="Y32" s="31">
        <f t="shared" si="0"/>
        <v>-343579</v>
      </c>
      <c r="Z32" s="32">
        <f>+IF(X32&lt;&gt;0,+(Y32/X32)*100,0)</f>
        <v>-24.836557367568819</v>
      </c>
      <c r="AA32" s="29">
        <f>SUM(AA6:AA31)</f>
        <v>5533441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3619276</v>
      </c>
      <c r="D34" s="20"/>
      <c r="E34" s="21">
        <v>8559507</v>
      </c>
      <c r="F34" s="22">
        <v>8559507</v>
      </c>
      <c r="G34" s="22">
        <v>226012</v>
      </c>
      <c r="H34" s="22"/>
      <c r="I34" s="22">
        <v>193067</v>
      </c>
      <c r="J34" s="22">
        <v>419079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419079</v>
      </c>
      <c r="X34" s="22">
        <v>2139876</v>
      </c>
      <c r="Y34" s="22">
        <v>-1720797</v>
      </c>
      <c r="Z34" s="23">
        <v>-80.41573436965507</v>
      </c>
      <c r="AA34" s="20">
        <v>8559507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49901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920503</v>
      </c>
      <c r="F38" s="22">
        <v>920503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230127</v>
      </c>
      <c r="Y38" s="22">
        <v>-230127</v>
      </c>
      <c r="Z38" s="23">
        <v>-100</v>
      </c>
      <c r="AA38" s="20">
        <v>920503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2297348</v>
      </c>
      <c r="D41" s="20"/>
      <c r="E41" s="21">
        <v>1200000</v>
      </c>
      <c r="F41" s="22">
        <v>1200000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300000</v>
      </c>
      <c r="Y41" s="22">
        <v>-300000</v>
      </c>
      <c r="Z41" s="23">
        <v>-100</v>
      </c>
      <c r="AA41" s="20">
        <v>1200000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31440</v>
      </c>
      <c r="F44" s="22">
        <v>31440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7860</v>
      </c>
      <c r="Y44" s="22">
        <v>-7860</v>
      </c>
      <c r="Z44" s="23">
        <v>-100</v>
      </c>
      <c r="AA44" s="20">
        <v>31440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5966525</v>
      </c>
      <c r="D47" s="29">
        <f t="shared" ref="D47:Y47" si="1">SUM(D34:D46)</f>
        <v>0</v>
      </c>
      <c r="E47" s="30">
        <f t="shared" si="1"/>
        <v>10711450</v>
      </c>
      <c r="F47" s="31">
        <f t="shared" si="1"/>
        <v>10711450</v>
      </c>
      <c r="G47" s="31">
        <f t="shared" si="1"/>
        <v>226012</v>
      </c>
      <c r="H47" s="31">
        <f t="shared" si="1"/>
        <v>0</v>
      </c>
      <c r="I47" s="31">
        <f t="shared" si="1"/>
        <v>193067</v>
      </c>
      <c r="J47" s="31">
        <f t="shared" si="1"/>
        <v>419079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419079</v>
      </c>
      <c r="X47" s="31">
        <f t="shared" si="1"/>
        <v>2677863</v>
      </c>
      <c r="Y47" s="31">
        <f t="shared" si="1"/>
        <v>-2258784</v>
      </c>
      <c r="Z47" s="32">
        <f>+IF(X47&lt;&gt;0,+(Y47/X47)*100,0)</f>
        <v>-84.350244952785118</v>
      </c>
      <c r="AA47" s="29">
        <f>SUM(AA34:AA46)</f>
        <v>10711450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-2200992</v>
      </c>
      <c r="D48" s="39">
        <f t="shared" si="2"/>
        <v>0</v>
      </c>
      <c r="E48" s="40">
        <f t="shared" si="2"/>
        <v>-5178009</v>
      </c>
      <c r="F48" s="41">
        <f t="shared" si="2"/>
        <v>-5178009</v>
      </c>
      <c r="G48" s="41">
        <f t="shared" si="2"/>
        <v>134651</v>
      </c>
      <c r="H48" s="41">
        <f t="shared" si="2"/>
        <v>349365</v>
      </c>
      <c r="I48" s="41">
        <f t="shared" si="2"/>
        <v>136686</v>
      </c>
      <c r="J48" s="41">
        <f t="shared" si="2"/>
        <v>620702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620702</v>
      </c>
      <c r="X48" s="41">
        <f t="shared" si="2"/>
        <v>-1294503</v>
      </c>
      <c r="Y48" s="41">
        <f t="shared" si="2"/>
        <v>1915205</v>
      </c>
      <c r="Z48" s="42">
        <f>+IF(X48&lt;&gt;0,+(Y48/X48)*100,0)</f>
        <v>-147.949058441734</v>
      </c>
      <c r="AA48" s="39">
        <f>+AA32-AA47</f>
        <v>-5178009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-2200992</v>
      </c>
      <c r="D51" s="48">
        <f t="shared" si="3"/>
        <v>0</v>
      </c>
      <c r="E51" s="49">
        <f t="shared" si="3"/>
        <v>-5178009</v>
      </c>
      <c r="F51" s="50">
        <f t="shared" si="3"/>
        <v>-5178009</v>
      </c>
      <c r="G51" s="50">
        <f t="shared" si="3"/>
        <v>134651</v>
      </c>
      <c r="H51" s="50">
        <f t="shared" si="3"/>
        <v>349365</v>
      </c>
      <c r="I51" s="50">
        <f t="shared" si="3"/>
        <v>136686</v>
      </c>
      <c r="J51" s="50">
        <f t="shared" si="3"/>
        <v>620702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620702</v>
      </c>
      <c r="X51" s="50">
        <f t="shared" si="3"/>
        <v>-1294503</v>
      </c>
      <c r="Y51" s="50">
        <f t="shared" si="3"/>
        <v>1915205</v>
      </c>
      <c r="Z51" s="51">
        <f>+IF(X51&lt;&gt;0,+(Y51/X51)*100,0)</f>
        <v>-147.949058441734</v>
      </c>
      <c r="AA51" s="48">
        <f>SUM(AA48:AA50)</f>
        <v>-5178009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-2200992</v>
      </c>
      <c r="D53" s="54">
        <f>+D51-D52</f>
        <v>0</v>
      </c>
      <c r="E53" s="55">
        <f t="shared" si="4"/>
        <v>-5178009</v>
      </c>
      <c r="F53" s="56">
        <f t="shared" si="4"/>
        <v>-5178009</v>
      </c>
      <c r="G53" s="56">
        <f t="shared" si="4"/>
        <v>134651</v>
      </c>
      <c r="H53" s="56">
        <f t="shared" si="4"/>
        <v>349365</v>
      </c>
      <c r="I53" s="56">
        <f t="shared" si="4"/>
        <v>136686</v>
      </c>
      <c r="J53" s="56">
        <f t="shared" si="4"/>
        <v>620702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620702</v>
      </c>
      <c r="X53" s="56">
        <f t="shared" si="4"/>
        <v>-1294503</v>
      </c>
      <c r="Y53" s="56">
        <f t="shared" si="4"/>
        <v>1915205</v>
      </c>
      <c r="Z53" s="57">
        <f>+IF(X53&lt;&gt;0,+(Y53/X53)*100,0)</f>
        <v>-147.949058441734</v>
      </c>
      <c r="AA53" s="54">
        <f>+AA51-AA52</f>
        <v>-5178009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-2200992</v>
      </c>
      <c r="D56" s="48">
        <f>SUM(D53:D55)</f>
        <v>0</v>
      </c>
      <c r="E56" s="49">
        <f t="shared" si="5"/>
        <v>-5178009</v>
      </c>
      <c r="F56" s="50">
        <f t="shared" si="5"/>
        <v>-5178009</v>
      </c>
      <c r="G56" s="50">
        <f t="shared" si="5"/>
        <v>134651</v>
      </c>
      <c r="H56" s="50">
        <f t="shared" si="5"/>
        <v>349365</v>
      </c>
      <c r="I56" s="50">
        <f t="shared" si="5"/>
        <v>136686</v>
      </c>
      <c r="J56" s="50">
        <f t="shared" si="5"/>
        <v>620702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620702</v>
      </c>
      <c r="X56" s="50">
        <f t="shared" si="5"/>
        <v>-1294503</v>
      </c>
      <c r="Y56" s="50">
        <f t="shared" si="5"/>
        <v>1915205</v>
      </c>
      <c r="Z56" s="51">
        <f>+IF(X56&lt;&gt;0,+(Y56/X56)*100,0)</f>
        <v>-147.949058441734</v>
      </c>
      <c r="AA56" s="48">
        <f>SUM(AA53:AA55)</f>
        <v>-5178009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-2200992</v>
      </c>
      <c r="D59" s="65">
        <f>SUM(D56:D58)</f>
        <v>0</v>
      </c>
      <c r="E59" s="66">
        <f t="shared" si="6"/>
        <v>-5178009</v>
      </c>
      <c r="F59" s="67">
        <f t="shared" si="6"/>
        <v>-5178009</v>
      </c>
      <c r="G59" s="67">
        <f t="shared" si="6"/>
        <v>134651</v>
      </c>
      <c r="H59" s="67">
        <f t="shared" si="6"/>
        <v>349365</v>
      </c>
      <c r="I59" s="67">
        <f t="shared" si="6"/>
        <v>136686</v>
      </c>
      <c r="J59" s="67">
        <f t="shared" si="6"/>
        <v>620702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620702</v>
      </c>
      <c r="X59" s="67">
        <f t="shared" si="6"/>
        <v>-1294503</v>
      </c>
      <c r="Y59" s="67">
        <f t="shared" si="6"/>
        <v>1915205</v>
      </c>
      <c r="Z59" s="68">
        <f>+IF(X59&lt;&gt;0,+(Y59/X59)*100,0)</f>
        <v>-147.949058441734</v>
      </c>
      <c r="AA59" s="65">
        <f>SUM(AA56:AA58)</f>
        <v>-5178009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17012072</v>
      </c>
      <c r="F8" s="22">
        <v>17012072</v>
      </c>
      <c r="G8" s="22">
        <v>1517075</v>
      </c>
      <c r="H8" s="22">
        <v>1517221</v>
      </c>
      <c r="I8" s="22">
        <v>1517408</v>
      </c>
      <c r="J8" s="22">
        <v>4551704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4551704</v>
      </c>
      <c r="X8" s="22">
        <v>4253016</v>
      </c>
      <c r="Y8" s="22">
        <v>298688</v>
      </c>
      <c r="Z8" s="23">
        <v>7.0229691118020714</v>
      </c>
      <c r="AA8" s="20">
        <v>17012072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11060961</v>
      </c>
      <c r="F13" s="22">
        <v>11060961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2765241</v>
      </c>
      <c r="Y13" s="22">
        <v>-2765241</v>
      </c>
      <c r="Z13" s="23">
        <v>-100</v>
      </c>
      <c r="AA13" s="20">
        <v>11060961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28073033</v>
      </c>
      <c r="F32" s="31">
        <f t="shared" si="0"/>
        <v>28073033</v>
      </c>
      <c r="G32" s="31">
        <f t="shared" si="0"/>
        <v>1517075</v>
      </c>
      <c r="H32" s="31">
        <f t="shared" si="0"/>
        <v>1517221</v>
      </c>
      <c r="I32" s="31">
        <f t="shared" si="0"/>
        <v>1517408</v>
      </c>
      <c r="J32" s="31">
        <f t="shared" si="0"/>
        <v>4551704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4551704</v>
      </c>
      <c r="X32" s="31">
        <f t="shared" si="0"/>
        <v>7018257</v>
      </c>
      <c r="Y32" s="31">
        <f t="shared" si="0"/>
        <v>-2466553</v>
      </c>
      <c r="Z32" s="32">
        <f>+IF(X32&lt;&gt;0,+(Y32/X32)*100,0)</f>
        <v>-35.144808746673142</v>
      </c>
      <c r="AA32" s="29">
        <f>SUM(AA6:AA31)</f>
        <v>28073033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3013164</v>
      </c>
      <c r="F34" s="22">
        <v>3013164</v>
      </c>
      <c r="G34" s="22">
        <v>294444</v>
      </c>
      <c r="H34" s="22">
        <v>253695</v>
      </c>
      <c r="I34" s="22">
        <v>251301</v>
      </c>
      <c r="J34" s="22">
        <v>799440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799440</v>
      </c>
      <c r="X34" s="22">
        <v>753285</v>
      </c>
      <c r="Y34" s="22">
        <v>46155</v>
      </c>
      <c r="Z34" s="23">
        <v>6.1271630259463548</v>
      </c>
      <c r="AA34" s="20">
        <v>3013164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281364</v>
      </c>
      <c r="F37" s="22">
        <v>281364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70341</v>
      </c>
      <c r="Y37" s="22">
        <v>-70341</v>
      </c>
      <c r="Z37" s="23">
        <v>-100</v>
      </c>
      <c r="AA37" s="20">
        <v>281364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1500000</v>
      </c>
      <c r="F41" s="22">
        <v>1500000</v>
      </c>
      <c r="G41" s="22">
        <v>259204</v>
      </c>
      <c r="H41" s="22">
        <v>242937</v>
      </c>
      <c r="I41" s="22">
        <v>37871</v>
      </c>
      <c r="J41" s="22">
        <v>540012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540012</v>
      </c>
      <c r="X41" s="22">
        <v>375000</v>
      </c>
      <c r="Y41" s="22">
        <v>165012</v>
      </c>
      <c r="Z41" s="23">
        <v>44.0032</v>
      </c>
      <c r="AA41" s="20">
        <v>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4794528</v>
      </c>
      <c r="F47" s="31">
        <f t="shared" si="1"/>
        <v>4794528</v>
      </c>
      <c r="G47" s="31">
        <f t="shared" si="1"/>
        <v>553648</v>
      </c>
      <c r="H47" s="31">
        <f t="shared" si="1"/>
        <v>496632</v>
      </c>
      <c r="I47" s="31">
        <f t="shared" si="1"/>
        <v>289172</v>
      </c>
      <c r="J47" s="31">
        <f t="shared" si="1"/>
        <v>1339452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1339452</v>
      </c>
      <c r="X47" s="31">
        <f t="shared" si="1"/>
        <v>1198626</v>
      </c>
      <c r="Y47" s="31">
        <f t="shared" si="1"/>
        <v>140826</v>
      </c>
      <c r="Z47" s="32">
        <f>+IF(X47&lt;&gt;0,+(Y47/X47)*100,0)</f>
        <v>11.748952550670518</v>
      </c>
      <c r="AA47" s="29">
        <f>SUM(AA34:AA46)</f>
        <v>4794528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23278505</v>
      </c>
      <c r="F48" s="41">
        <f t="shared" si="2"/>
        <v>23278505</v>
      </c>
      <c r="G48" s="41">
        <f t="shared" si="2"/>
        <v>963427</v>
      </c>
      <c r="H48" s="41">
        <f t="shared" si="2"/>
        <v>1020589</v>
      </c>
      <c r="I48" s="41">
        <f t="shared" si="2"/>
        <v>1228236</v>
      </c>
      <c r="J48" s="41">
        <f t="shared" si="2"/>
        <v>3212252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3212252</v>
      </c>
      <c r="X48" s="41">
        <f t="shared" si="2"/>
        <v>5819631</v>
      </c>
      <c r="Y48" s="41">
        <f t="shared" si="2"/>
        <v>-2607379</v>
      </c>
      <c r="Z48" s="42">
        <f>+IF(X48&lt;&gt;0,+(Y48/X48)*100,0)</f>
        <v>-44.803167073651231</v>
      </c>
      <c r="AA48" s="39">
        <f>+AA32-AA47</f>
        <v>23278505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23278505</v>
      </c>
      <c r="F51" s="50">
        <f t="shared" si="3"/>
        <v>23278505</v>
      </c>
      <c r="G51" s="50">
        <f t="shared" si="3"/>
        <v>963427</v>
      </c>
      <c r="H51" s="50">
        <f t="shared" si="3"/>
        <v>1020589</v>
      </c>
      <c r="I51" s="50">
        <f t="shared" si="3"/>
        <v>1228236</v>
      </c>
      <c r="J51" s="50">
        <f t="shared" si="3"/>
        <v>3212252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3212252</v>
      </c>
      <c r="X51" s="50">
        <f t="shared" si="3"/>
        <v>5819631</v>
      </c>
      <c r="Y51" s="50">
        <f t="shared" si="3"/>
        <v>-2607379</v>
      </c>
      <c r="Z51" s="51">
        <f>+IF(X51&lt;&gt;0,+(Y51/X51)*100,0)</f>
        <v>-44.803167073651231</v>
      </c>
      <c r="AA51" s="48">
        <f>SUM(AA48:AA50)</f>
        <v>23278505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23278505</v>
      </c>
      <c r="F53" s="56">
        <f t="shared" si="4"/>
        <v>23278505</v>
      </c>
      <c r="G53" s="56">
        <f t="shared" si="4"/>
        <v>963427</v>
      </c>
      <c r="H53" s="56">
        <f t="shared" si="4"/>
        <v>1020589</v>
      </c>
      <c r="I53" s="56">
        <f t="shared" si="4"/>
        <v>1228236</v>
      </c>
      <c r="J53" s="56">
        <f t="shared" si="4"/>
        <v>3212252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3212252</v>
      </c>
      <c r="X53" s="56">
        <f t="shared" si="4"/>
        <v>5819631</v>
      </c>
      <c r="Y53" s="56">
        <f t="shared" si="4"/>
        <v>-2607379</v>
      </c>
      <c r="Z53" s="57">
        <f>+IF(X53&lt;&gt;0,+(Y53/X53)*100,0)</f>
        <v>-44.803167073651231</v>
      </c>
      <c r="AA53" s="54">
        <f>+AA51-AA52</f>
        <v>23278505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23278505</v>
      </c>
      <c r="F56" s="50">
        <f t="shared" si="5"/>
        <v>23278505</v>
      </c>
      <c r="G56" s="50">
        <f t="shared" si="5"/>
        <v>963427</v>
      </c>
      <c r="H56" s="50">
        <f t="shared" si="5"/>
        <v>1020589</v>
      </c>
      <c r="I56" s="50">
        <f t="shared" si="5"/>
        <v>1228236</v>
      </c>
      <c r="J56" s="50">
        <f t="shared" si="5"/>
        <v>3212252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3212252</v>
      </c>
      <c r="X56" s="50">
        <f t="shared" si="5"/>
        <v>5819631</v>
      </c>
      <c r="Y56" s="50">
        <f t="shared" si="5"/>
        <v>-2607379</v>
      </c>
      <c r="Z56" s="51">
        <f>+IF(X56&lt;&gt;0,+(Y56/X56)*100,0)</f>
        <v>-44.803167073651231</v>
      </c>
      <c r="AA56" s="48">
        <f>SUM(AA53:AA55)</f>
        <v>23278505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23278505</v>
      </c>
      <c r="F59" s="67">
        <f t="shared" si="6"/>
        <v>23278505</v>
      </c>
      <c r="G59" s="67">
        <f t="shared" si="6"/>
        <v>963427</v>
      </c>
      <c r="H59" s="67">
        <f t="shared" si="6"/>
        <v>1020589</v>
      </c>
      <c r="I59" s="67">
        <f t="shared" si="6"/>
        <v>1228236</v>
      </c>
      <c r="J59" s="67">
        <f t="shared" si="6"/>
        <v>3212252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3212252</v>
      </c>
      <c r="X59" s="67">
        <f t="shared" si="6"/>
        <v>5819631</v>
      </c>
      <c r="Y59" s="67">
        <f t="shared" si="6"/>
        <v>-2607379</v>
      </c>
      <c r="Z59" s="68">
        <f>+IF(X59&lt;&gt;0,+(Y59/X59)*100,0)</f>
        <v>-44.803167073651231</v>
      </c>
      <c r="AA59" s="65">
        <f>SUM(AA56:AA58)</f>
        <v>23278505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18110283</v>
      </c>
      <c r="F39" s="22">
        <v>18110283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4527570</v>
      </c>
      <c r="Y39" s="22">
        <v>-4527570</v>
      </c>
      <c r="Z39" s="23">
        <v>-100</v>
      </c>
      <c r="AA39" s="20">
        <v>18110283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18110283</v>
      </c>
      <c r="F47" s="31">
        <f t="shared" si="1"/>
        <v>18110283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4527570</v>
      </c>
      <c r="Y47" s="31">
        <f t="shared" si="1"/>
        <v>-4527570</v>
      </c>
      <c r="Z47" s="32">
        <f>+IF(X47&lt;&gt;0,+(Y47/X47)*100,0)</f>
        <v>-100</v>
      </c>
      <c r="AA47" s="29">
        <f>SUM(AA34:AA46)</f>
        <v>18110283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-18110283</v>
      </c>
      <c r="F48" s="41">
        <f t="shared" si="2"/>
        <v>-18110283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-4527570</v>
      </c>
      <c r="Y48" s="41">
        <f t="shared" si="2"/>
        <v>4527570</v>
      </c>
      <c r="Z48" s="42">
        <f>+IF(X48&lt;&gt;0,+(Y48/X48)*100,0)</f>
        <v>-100</v>
      </c>
      <c r="AA48" s="39">
        <f>+AA32-AA47</f>
        <v>-18110283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-18110283</v>
      </c>
      <c r="F51" s="50">
        <f t="shared" si="3"/>
        <v>-18110283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-4527570</v>
      </c>
      <c r="Y51" s="50">
        <f t="shared" si="3"/>
        <v>4527570</v>
      </c>
      <c r="Z51" s="51">
        <f>+IF(X51&lt;&gt;0,+(Y51/X51)*100,0)</f>
        <v>-100</v>
      </c>
      <c r="AA51" s="48">
        <f>SUM(AA48:AA50)</f>
        <v>-18110283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-18110283</v>
      </c>
      <c r="F53" s="56">
        <f t="shared" si="4"/>
        <v>-18110283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-4527570</v>
      </c>
      <c r="Y53" s="56">
        <f t="shared" si="4"/>
        <v>4527570</v>
      </c>
      <c r="Z53" s="57">
        <f>+IF(X53&lt;&gt;0,+(Y53/X53)*100,0)</f>
        <v>-100</v>
      </c>
      <c r="AA53" s="54">
        <f>+AA51-AA52</f>
        <v>-18110283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-18110283</v>
      </c>
      <c r="F56" s="50">
        <f t="shared" si="5"/>
        <v>-18110283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-4527570</v>
      </c>
      <c r="Y56" s="50">
        <f t="shared" si="5"/>
        <v>4527570</v>
      </c>
      <c r="Z56" s="51">
        <f>+IF(X56&lt;&gt;0,+(Y56/X56)*100,0)</f>
        <v>-100</v>
      </c>
      <c r="AA56" s="48">
        <f>SUM(AA53:AA55)</f>
        <v>-18110283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-18110283</v>
      </c>
      <c r="F59" s="67">
        <f t="shared" si="6"/>
        <v>-18110283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-4527570</v>
      </c>
      <c r="Y59" s="67">
        <f t="shared" si="6"/>
        <v>4527570</v>
      </c>
      <c r="Z59" s="68">
        <f>+IF(X59&lt;&gt;0,+(Y59/X59)*100,0)</f>
        <v>-100</v>
      </c>
      <c r="AA59" s="65">
        <f>SUM(AA56:AA58)</f>
        <v>-18110283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145697276</v>
      </c>
      <c r="D8" s="20"/>
      <c r="E8" s="21">
        <v>176453343</v>
      </c>
      <c r="F8" s="22">
        <v>176453343</v>
      </c>
      <c r="G8" s="22">
        <v>12509241</v>
      </c>
      <c r="H8" s="22">
        <v>12434464</v>
      </c>
      <c r="I8" s="22">
        <v>12318419</v>
      </c>
      <c r="J8" s="22">
        <v>37262124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37262124</v>
      </c>
      <c r="X8" s="22">
        <v>44113329</v>
      </c>
      <c r="Y8" s="22">
        <v>-6851205</v>
      </c>
      <c r="Z8" s="23">
        <v>-15.530918104140362</v>
      </c>
      <c r="AA8" s="20">
        <v>176453343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3816497</v>
      </c>
      <c r="D13" s="20"/>
      <c r="E13" s="21">
        <v>3429405</v>
      </c>
      <c r="F13" s="22">
        <v>3429405</v>
      </c>
      <c r="G13" s="22">
        <v>331479</v>
      </c>
      <c r="H13" s="22">
        <v>347783</v>
      </c>
      <c r="I13" s="22">
        <v>347589</v>
      </c>
      <c r="J13" s="22">
        <v>1026851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1026851</v>
      </c>
      <c r="X13" s="22">
        <v>857349</v>
      </c>
      <c r="Y13" s="22">
        <v>169502</v>
      </c>
      <c r="Z13" s="23">
        <v>19.770478533246088</v>
      </c>
      <c r="AA13" s="20">
        <v>3429405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149513773</v>
      </c>
      <c r="D32" s="29">
        <f t="shared" ref="D32:Y32" si="0">SUM(D6:D31)</f>
        <v>0</v>
      </c>
      <c r="E32" s="30">
        <f t="shared" si="0"/>
        <v>179882748</v>
      </c>
      <c r="F32" s="31">
        <f t="shared" si="0"/>
        <v>179882748</v>
      </c>
      <c r="G32" s="31">
        <f t="shared" si="0"/>
        <v>12840720</v>
      </c>
      <c r="H32" s="31">
        <f t="shared" si="0"/>
        <v>12782247</v>
      </c>
      <c r="I32" s="31">
        <f t="shared" si="0"/>
        <v>12666008</v>
      </c>
      <c r="J32" s="31">
        <f t="shared" si="0"/>
        <v>38288975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38288975</v>
      </c>
      <c r="X32" s="31">
        <f t="shared" si="0"/>
        <v>44970678</v>
      </c>
      <c r="Y32" s="31">
        <f t="shared" si="0"/>
        <v>-6681703</v>
      </c>
      <c r="Z32" s="32">
        <f>+IF(X32&lt;&gt;0,+(Y32/X32)*100,0)</f>
        <v>-14.857910303242484</v>
      </c>
      <c r="AA32" s="29">
        <f>SUM(AA6:AA31)</f>
        <v>179882748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51980684</v>
      </c>
      <c r="D34" s="20"/>
      <c r="E34" s="21">
        <v>50360136</v>
      </c>
      <c r="F34" s="22">
        <v>50360136</v>
      </c>
      <c r="G34" s="22">
        <v>4220720</v>
      </c>
      <c r="H34" s="22">
        <v>3893752</v>
      </c>
      <c r="I34" s="22">
        <v>4542096</v>
      </c>
      <c r="J34" s="22">
        <v>12656568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12656568</v>
      </c>
      <c r="X34" s="22">
        <v>12590085</v>
      </c>
      <c r="Y34" s="22">
        <v>66483</v>
      </c>
      <c r="Z34" s="23">
        <v>0.52805838880357037</v>
      </c>
      <c r="AA34" s="20">
        <v>50360136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4419533</v>
      </c>
      <c r="D37" s="20"/>
      <c r="E37" s="21">
        <v>23452298</v>
      </c>
      <c r="F37" s="22">
        <v>23452298</v>
      </c>
      <c r="G37" s="22">
        <v>21349</v>
      </c>
      <c r="H37" s="22">
        <v>1393546</v>
      </c>
      <c r="I37" s="22">
        <v>698009</v>
      </c>
      <c r="J37" s="22">
        <v>2112904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2112904</v>
      </c>
      <c r="X37" s="22">
        <v>5863110</v>
      </c>
      <c r="Y37" s="22">
        <v>-3750206</v>
      </c>
      <c r="Z37" s="23">
        <v>-63.962743322230011</v>
      </c>
      <c r="AA37" s="20">
        <v>23452298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61758670</v>
      </c>
      <c r="F38" s="22">
        <v>61758670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15439668</v>
      </c>
      <c r="Y38" s="22">
        <v>-15439668</v>
      </c>
      <c r="Z38" s="23">
        <v>-100</v>
      </c>
      <c r="AA38" s="20">
        <v>61758670</v>
      </c>
    </row>
    <row r="39" spans="1:27" ht="13.5" x14ac:dyDescent="0.25">
      <c r="A39" s="19" t="s">
        <v>65</v>
      </c>
      <c r="B39" s="15" t="s">
        <v>32</v>
      </c>
      <c r="C39" s="20">
        <v>61460406</v>
      </c>
      <c r="D39" s="20"/>
      <c r="E39" s="21">
        <v>85501484</v>
      </c>
      <c r="F39" s="22">
        <v>85501484</v>
      </c>
      <c r="G39" s="22"/>
      <c r="H39" s="22"/>
      <c r="I39" s="22">
        <v>17209524</v>
      </c>
      <c r="J39" s="22">
        <v>17209524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17209524</v>
      </c>
      <c r="X39" s="22">
        <v>21375375</v>
      </c>
      <c r="Y39" s="22">
        <v>-4165851</v>
      </c>
      <c r="Z39" s="23">
        <v>-19.489019490886125</v>
      </c>
      <c r="AA39" s="20">
        <v>85501484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128099</v>
      </c>
      <c r="F40" s="22">
        <v>128099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32028</v>
      </c>
      <c r="Y40" s="22">
        <v>-32028</v>
      </c>
      <c r="Z40" s="23">
        <v>-100</v>
      </c>
      <c r="AA40" s="20">
        <v>128099</v>
      </c>
    </row>
    <row r="41" spans="1:27" ht="13.5" x14ac:dyDescent="0.25">
      <c r="A41" s="19" t="s">
        <v>66</v>
      </c>
      <c r="B41" s="15" t="s">
        <v>32</v>
      </c>
      <c r="C41" s="20">
        <v>2172529</v>
      </c>
      <c r="D41" s="20"/>
      <c r="E41" s="21">
        <v>18258888</v>
      </c>
      <c r="F41" s="22">
        <v>18258888</v>
      </c>
      <c r="G41" s="22">
        <v>635240</v>
      </c>
      <c r="H41" s="22">
        <v>242845</v>
      </c>
      <c r="I41" s="22">
        <v>90369</v>
      </c>
      <c r="J41" s="22">
        <v>968454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968454</v>
      </c>
      <c r="X41" s="22">
        <v>4564728</v>
      </c>
      <c r="Y41" s="22">
        <v>-3596274</v>
      </c>
      <c r="Z41" s="23">
        <v>-78.783971356015087</v>
      </c>
      <c r="AA41" s="20">
        <v>18258888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57903341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2019151</v>
      </c>
      <c r="D44" s="20"/>
      <c r="E44" s="21">
        <v>4516603</v>
      </c>
      <c r="F44" s="22">
        <v>4516603</v>
      </c>
      <c r="G44" s="22">
        <v>153036</v>
      </c>
      <c r="H44" s="22">
        <v>360951</v>
      </c>
      <c r="I44" s="22">
        <v>131843</v>
      </c>
      <c r="J44" s="22">
        <v>645830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645830</v>
      </c>
      <c r="X44" s="22">
        <v>1129173</v>
      </c>
      <c r="Y44" s="22">
        <v>-483343</v>
      </c>
      <c r="Z44" s="23">
        <v>-42.805044045509412</v>
      </c>
      <c r="AA44" s="20">
        <v>4516603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179955644</v>
      </c>
      <c r="D47" s="29">
        <f t="shared" ref="D47:Y47" si="1">SUM(D34:D46)</f>
        <v>0</v>
      </c>
      <c r="E47" s="30">
        <f t="shared" si="1"/>
        <v>243976178</v>
      </c>
      <c r="F47" s="31">
        <f t="shared" si="1"/>
        <v>243976178</v>
      </c>
      <c r="G47" s="31">
        <f t="shared" si="1"/>
        <v>5030345</v>
      </c>
      <c r="H47" s="31">
        <f t="shared" si="1"/>
        <v>5891094</v>
      </c>
      <c r="I47" s="31">
        <f t="shared" si="1"/>
        <v>22671841</v>
      </c>
      <c r="J47" s="31">
        <f t="shared" si="1"/>
        <v>33593280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33593280</v>
      </c>
      <c r="X47" s="31">
        <f t="shared" si="1"/>
        <v>60994167</v>
      </c>
      <c r="Y47" s="31">
        <f t="shared" si="1"/>
        <v>-27400887</v>
      </c>
      <c r="Z47" s="32">
        <f>+IF(X47&lt;&gt;0,+(Y47/X47)*100,0)</f>
        <v>-44.923782629902952</v>
      </c>
      <c r="AA47" s="29">
        <f>SUM(AA34:AA46)</f>
        <v>243976178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-30441871</v>
      </c>
      <c r="D48" s="39">
        <f t="shared" si="2"/>
        <v>0</v>
      </c>
      <c r="E48" s="40">
        <f t="shared" si="2"/>
        <v>-64093430</v>
      </c>
      <c r="F48" s="41">
        <f t="shared" si="2"/>
        <v>-64093430</v>
      </c>
      <c r="G48" s="41">
        <f t="shared" si="2"/>
        <v>7810375</v>
      </c>
      <c r="H48" s="41">
        <f t="shared" si="2"/>
        <v>6891153</v>
      </c>
      <c r="I48" s="41">
        <f t="shared" si="2"/>
        <v>-10005833</v>
      </c>
      <c r="J48" s="41">
        <f t="shared" si="2"/>
        <v>4695695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4695695</v>
      </c>
      <c r="X48" s="41">
        <f t="shared" si="2"/>
        <v>-16023489</v>
      </c>
      <c r="Y48" s="41">
        <f t="shared" si="2"/>
        <v>20719184</v>
      </c>
      <c r="Z48" s="42">
        <f>+IF(X48&lt;&gt;0,+(Y48/X48)*100,0)</f>
        <v>-129.30507207263037</v>
      </c>
      <c r="AA48" s="39">
        <f>+AA32-AA47</f>
        <v>-64093430</v>
      </c>
    </row>
    <row r="49" spans="1:27" ht="25.5" x14ac:dyDescent="0.25">
      <c r="A49" s="43" t="s">
        <v>74</v>
      </c>
      <c r="B49" s="15" t="s">
        <v>32</v>
      </c>
      <c r="C49" s="20">
        <v>27576526</v>
      </c>
      <c r="D49" s="20"/>
      <c r="E49" s="21">
        <v>74012454</v>
      </c>
      <c r="F49" s="22">
        <v>74012454</v>
      </c>
      <c r="G49" s="22"/>
      <c r="H49" s="22"/>
      <c r="I49" s="22">
        <v>6740308</v>
      </c>
      <c r="J49" s="22">
        <v>6740308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6740308</v>
      </c>
      <c r="X49" s="22">
        <v>18503112</v>
      </c>
      <c r="Y49" s="22">
        <v>-11762804</v>
      </c>
      <c r="Z49" s="23">
        <v>-63.572030477900157</v>
      </c>
      <c r="AA49" s="20">
        <v>74012454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-2865345</v>
      </c>
      <c r="D51" s="48">
        <f t="shared" si="3"/>
        <v>0</v>
      </c>
      <c r="E51" s="49">
        <f t="shared" si="3"/>
        <v>9919024</v>
      </c>
      <c r="F51" s="50">
        <f t="shared" si="3"/>
        <v>9919024</v>
      </c>
      <c r="G51" s="50">
        <f t="shared" si="3"/>
        <v>7810375</v>
      </c>
      <c r="H51" s="50">
        <f t="shared" si="3"/>
        <v>6891153</v>
      </c>
      <c r="I51" s="50">
        <f t="shared" si="3"/>
        <v>-3265525</v>
      </c>
      <c r="J51" s="50">
        <f t="shared" si="3"/>
        <v>11436003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11436003</v>
      </c>
      <c r="X51" s="50">
        <f t="shared" si="3"/>
        <v>2479623</v>
      </c>
      <c r="Y51" s="50">
        <f t="shared" si="3"/>
        <v>8956380</v>
      </c>
      <c r="Z51" s="51">
        <f>+IF(X51&lt;&gt;0,+(Y51/X51)*100,0)</f>
        <v>361.19926295247302</v>
      </c>
      <c r="AA51" s="48">
        <f>SUM(AA48:AA50)</f>
        <v>9919024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-2865345</v>
      </c>
      <c r="D53" s="54">
        <f>+D51-D52</f>
        <v>0</v>
      </c>
      <c r="E53" s="55">
        <f t="shared" si="4"/>
        <v>9919024</v>
      </c>
      <c r="F53" s="56">
        <f t="shared" si="4"/>
        <v>9919024</v>
      </c>
      <c r="G53" s="56">
        <f t="shared" si="4"/>
        <v>7810375</v>
      </c>
      <c r="H53" s="56">
        <f t="shared" si="4"/>
        <v>6891153</v>
      </c>
      <c r="I53" s="56">
        <f t="shared" si="4"/>
        <v>-3265525</v>
      </c>
      <c r="J53" s="56">
        <f t="shared" si="4"/>
        <v>11436003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11436003</v>
      </c>
      <c r="X53" s="56">
        <f t="shared" si="4"/>
        <v>2479623</v>
      </c>
      <c r="Y53" s="56">
        <f t="shared" si="4"/>
        <v>8956380</v>
      </c>
      <c r="Z53" s="57">
        <f>+IF(X53&lt;&gt;0,+(Y53/X53)*100,0)</f>
        <v>361.19926295247302</v>
      </c>
      <c r="AA53" s="54">
        <f>+AA51-AA52</f>
        <v>9919024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-2865345</v>
      </c>
      <c r="D56" s="48">
        <f>SUM(D53:D55)</f>
        <v>0</v>
      </c>
      <c r="E56" s="49">
        <f t="shared" si="5"/>
        <v>9919024</v>
      </c>
      <c r="F56" s="50">
        <f t="shared" si="5"/>
        <v>9919024</v>
      </c>
      <c r="G56" s="50">
        <f t="shared" si="5"/>
        <v>7810375</v>
      </c>
      <c r="H56" s="50">
        <f t="shared" si="5"/>
        <v>6891153</v>
      </c>
      <c r="I56" s="50">
        <f t="shared" si="5"/>
        <v>-3265525</v>
      </c>
      <c r="J56" s="50">
        <f t="shared" si="5"/>
        <v>11436003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11436003</v>
      </c>
      <c r="X56" s="50">
        <f t="shared" si="5"/>
        <v>2479623</v>
      </c>
      <c r="Y56" s="50">
        <f t="shared" si="5"/>
        <v>8956380</v>
      </c>
      <c r="Z56" s="51">
        <f>+IF(X56&lt;&gt;0,+(Y56/X56)*100,0)</f>
        <v>361.19926295247302</v>
      </c>
      <c r="AA56" s="48">
        <f>SUM(AA53:AA55)</f>
        <v>9919024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-2865345</v>
      </c>
      <c r="D59" s="65">
        <f>SUM(D56:D58)</f>
        <v>0</v>
      </c>
      <c r="E59" s="66">
        <f t="shared" si="6"/>
        <v>9919024</v>
      </c>
      <c r="F59" s="67">
        <f t="shared" si="6"/>
        <v>9919024</v>
      </c>
      <c r="G59" s="67">
        <f t="shared" si="6"/>
        <v>7810375</v>
      </c>
      <c r="H59" s="67">
        <f t="shared" si="6"/>
        <v>6891153</v>
      </c>
      <c r="I59" s="67">
        <f t="shared" si="6"/>
        <v>-3265525</v>
      </c>
      <c r="J59" s="67">
        <f t="shared" si="6"/>
        <v>11436003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11436003</v>
      </c>
      <c r="X59" s="67">
        <f t="shared" si="6"/>
        <v>2479623</v>
      </c>
      <c r="Y59" s="67">
        <f t="shared" si="6"/>
        <v>8956380</v>
      </c>
      <c r="Z59" s="68">
        <f>+IF(X59&lt;&gt;0,+(Y59/X59)*100,0)</f>
        <v>361.19926295247302</v>
      </c>
      <c r="AA59" s="65">
        <f>SUM(AA56:AA58)</f>
        <v>9919024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38048552</v>
      </c>
      <c r="D8" s="20"/>
      <c r="E8" s="21">
        <v>42003215</v>
      </c>
      <c r="F8" s="22">
        <v>42003215</v>
      </c>
      <c r="G8" s="22">
        <v>3167603</v>
      </c>
      <c r="H8" s="22">
        <v>5075741</v>
      </c>
      <c r="I8" s="22">
        <v>3168014</v>
      </c>
      <c r="J8" s="22">
        <v>11411358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11411358</v>
      </c>
      <c r="X8" s="22">
        <v>10500801</v>
      </c>
      <c r="Y8" s="22">
        <v>910557</v>
      </c>
      <c r="Z8" s="23">
        <v>8.6713099314995112</v>
      </c>
      <c r="AA8" s="20">
        <v>42003215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36195670</v>
      </c>
      <c r="D13" s="20"/>
      <c r="E13" s="21"/>
      <c r="F13" s="22"/>
      <c r="G13" s="22">
        <v>3190058</v>
      </c>
      <c r="H13" s="22">
        <v>2192774</v>
      </c>
      <c r="I13" s="22">
        <v>3213645</v>
      </c>
      <c r="J13" s="22">
        <v>8596477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8596477</v>
      </c>
      <c r="X13" s="22"/>
      <c r="Y13" s="22">
        <v>8596477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74244222</v>
      </c>
      <c r="D32" s="29">
        <f t="shared" ref="D32:Y32" si="0">SUM(D6:D31)</f>
        <v>0</v>
      </c>
      <c r="E32" s="30">
        <f t="shared" si="0"/>
        <v>42003215</v>
      </c>
      <c r="F32" s="31">
        <f t="shared" si="0"/>
        <v>42003215</v>
      </c>
      <c r="G32" s="31">
        <f t="shared" si="0"/>
        <v>6357661</v>
      </c>
      <c r="H32" s="31">
        <f t="shared" si="0"/>
        <v>7268515</v>
      </c>
      <c r="I32" s="31">
        <f t="shared" si="0"/>
        <v>6381659</v>
      </c>
      <c r="J32" s="31">
        <f t="shared" si="0"/>
        <v>20007835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20007835</v>
      </c>
      <c r="X32" s="31">
        <f t="shared" si="0"/>
        <v>10500801</v>
      </c>
      <c r="Y32" s="31">
        <f t="shared" si="0"/>
        <v>9507034</v>
      </c>
      <c r="Z32" s="32">
        <f>+IF(X32&lt;&gt;0,+(Y32/X32)*100,0)</f>
        <v>90.536274328025073</v>
      </c>
      <c r="AA32" s="29">
        <f>SUM(AA6:AA31)</f>
        <v>42003215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9539994</v>
      </c>
      <c r="D34" s="20"/>
      <c r="E34" s="21">
        <v>10682623</v>
      </c>
      <c r="F34" s="22">
        <v>10682623</v>
      </c>
      <c r="G34" s="22">
        <v>891610</v>
      </c>
      <c r="H34" s="22">
        <v>912004</v>
      </c>
      <c r="I34" s="22">
        <v>864157</v>
      </c>
      <c r="J34" s="22">
        <v>2667771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2667771</v>
      </c>
      <c r="X34" s="22">
        <v>2670681</v>
      </c>
      <c r="Y34" s="22">
        <v>-2910</v>
      </c>
      <c r="Z34" s="23">
        <v>-0.10896097287545761</v>
      </c>
      <c r="AA34" s="20">
        <v>10682623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8959688</v>
      </c>
      <c r="D37" s="20"/>
      <c r="E37" s="21">
        <v>5000000</v>
      </c>
      <c r="F37" s="22">
        <v>5000000</v>
      </c>
      <c r="G37" s="22"/>
      <c r="H37" s="22"/>
      <c r="I37" s="22">
        <v>6898</v>
      </c>
      <c r="J37" s="22">
        <v>6898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6898</v>
      </c>
      <c r="X37" s="22">
        <v>1250001</v>
      </c>
      <c r="Y37" s="22">
        <v>-1243103</v>
      </c>
      <c r="Z37" s="23">
        <v>-99.448160441471643</v>
      </c>
      <c r="AA37" s="20">
        <v>5000000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21080</v>
      </c>
      <c r="F41" s="22">
        <v>21080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5271</v>
      </c>
      <c r="Y41" s="22">
        <v>-5271</v>
      </c>
      <c r="Z41" s="23">
        <v>-100</v>
      </c>
      <c r="AA41" s="20">
        <v>21080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175819</v>
      </c>
      <c r="D44" s="20"/>
      <c r="E44" s="21">
        <v>989424</v>
      </c>
      <c r="F44" s="22">
        <v>989424</v>
      </c>
      <c r="G44" s="22">
        <v>7563</v>
      </c>
      <c r="H44" s="22">
        <v>7790</v>
      </c>
      <c r="I44" s="22">
        <v>9593</v>
      </c>
      <c r="J44" s="22">
        <v>24946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24946</v>
      </c>
      <c r="X44" s="22">
        <v>247362</v>
      </c>
      <c r="Y44" s="22">
        <v>-222416</v>
      </c>
      <c r="Z44" s="23">
        <v>-89.915185032462546</v>
      </c>
      <c r="AA44" s="20">
        <v>989424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18675501</v>
      </c>
      <c r="D47" s="29">
        <f t="shared" ref="D47:Y47" si="1">SUM(D34:D46)</f>
        <v>0</v>
      </c>
      <c r="E47" s="30">
        <f t="shared" si="1"/>
        <v>16693127</v>
      </c>
      <c r="F47" s="31">
        <f t="shared" si="1"/>
        <v>16693127</v>
      </c>
      <c r="G47" s="31">
        <f t="shared" si="1"/>
        <v>899173</v>
      </c>
      <c r="H47" s="31">
        <f t="shared" si="1"/>
        <v>919794</v>
      </c>
      <c r="I47" s="31">
        <f t="shared" si="1"/>
        <v>880648</v>
      </c>
      <c r="J47" s="31">
        <f t="shared" si="1"/>
        <v>2699615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2699615</v>
      </c>
      <c r="X47" s="31">
        <f t="shared" si="1"/>
        <v>4173315</v>
      </c>
      <c r="Y47" s="31">
        <f t="shared" si="1"/>
        <v>-1473700</v>
      </c>
      <c r="Z47" s="32">
        <f>+IF(X47&lt;&gt;0,+(Y47/X47)*100,0)</f>
        <v>-35.312455446090219</v>
      </c>
      <c r="AA47" s="29">
        <f>SUM(AA34:AA46)</f>
        <v>16693127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55568721</v>
      </c>
      <c r="D48" s="39">
        <f t="shared" si="2"/>
        <v>0</v>
      </c>
      <c r="E48" s="40">
        <f t="shared" si="2"/>
        <v>25310088</v>
      </c>
      <c r="F48" s="41">
        <f t="shared" si="2"/>
        <v>25310088</v>
      </c>
      <c r="G48" s="41">
        <f t="shared" si="2"/>
        <v>5458488</v>
      </c>
      <c r="H48" s="41">
        <f t="shared" si="2"/>
        <v>6348721</v>
      </c>
      <c r="I48" s="41">
        <f t="shared" si="2"/>
        <v>5501011</v>
      </c>
      <c r="J48" s="41">
        <f t="shared" si="2"/>
        <v>17308220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17308220</v>
      </c>
      <c r="X48" s="41">
        <f t="shared" si="2"/>
        <v>6327486</v>
      </c>
      <c r="Y48" s="41">
        <f t="shared" si="2"/>
        <v>10980734</v>
      </c>
      <c r="Z48" s="42">
        <f>+IF(X48&lt;&gt;0,+(Y48/X48)*100,0)</f>
        <v>173.54023383062406</v>
      </c>
      <c r="AA48" s="39">
        <f>+AA32-AA47</f>
        <v>25310088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55568721</v>
      </c>
      <c r="D51" s="48">
        <f t="shared" si="3"/>
        <v>0</v>
      </c>
      <c r="E51" s="49">
        <f t="shared" si="3"/>
        <v>25310088</v>
      </c>
      <c r="F51" s="50">
        <f t="shared" si="3"/>
        <v>25310088</v>
      </c>
      <c r="G51" s="50">
        <f t="shared" si="3"/>
        <v>5458488</v>
      </c>
      <c r="H51" s="50">
        <f t="shared" si="3"/>
        <v>6348721</v>
      </c>
      <c r="I51" s="50">
        <f t="shared" si="3"/>
        <v>5501011</v>
      </c>
      <c r="J51" s="50">
        <f t="shared" si="3"/>
        <v>17308220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17308220</v>
      </c>
      <c r="X51" s="50">
        <f t="shared" si="3"/>
        <v>6327486</v>
      </c>
      <c r="Y51" s="50">
        <f t="shared" si="3"/>
        <v>10980734</v>
      </c>
      <c r="Z51" s="51">
        <f>+IF(X51&lt;&gt;0,+(Y51/X51)*100,0)</f>
        <v>173.54023383062406</v>
      </c>
      <c r="AA51" s="48">
        <f>SUM(AA48:AA50)</f>
        <v>25310088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55568721</v>
      </c>
      <c r="D53" s="54">
        <f>+D51-D52</f>
        <v>0</v>
      </c>
      <c r="E53" s="55">
        <f t="shared" si="4"/>
        <v>25310088</v>
      </c>
      <c r="F53" s="56">
        <f t="shared" si="4"/>
        <v>25310088</v>
      </c>
      <c r="G53" s="56">
        <f t="shared" si="4"/>
        <v>5458488</v>
      </c>
      <c r="H53" s="56">
        <f t="shared" si="4"/>
        <v>6348721</v>
      </c>
      <c r="I53" s="56">
        <f t="shared" si="4"/>
        <v>5501011</v>
      </c>
      <c r="J53" s="56">
        <f t="shared" si="4"/>
        <v>17308220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17308220</v>
      </c>
      <c r="X53" s="56">
        <f t="shared" si="4"/>
        <v>6327486</v>
      </c>
      <c r="Y53" s="56">
        <f t="shared" si="4"/>
        <v>10980734</v>
      </c>
      <c r="Z53" s="57">
        <f>+IF(X53&lt;&gt;0,+(Y53/X53)*100,0)</f>
        <v>173.54023383062406</v>
      </c>
      <c r="AA53" s="54">
        <f>+AA51-AA52</f>
        <v>25310088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55568721</v>
      </c>
      <c r="D56" s="48">
        <f>SUM(D53:D55)</f>
        <v>0</v>
      </c>
      <c r="E56" s="49">
        <f t="shared" si="5"/>
        <v>25310088</v>
      </c>
      <c r="F56" s="50">
        <f t="shared" si="5"/>
        <v>25310088</v>
      </c>
      <c r="G56" s="50">
        <f t="shared" si="5"/>
        <v>5458488</v>
      </c>
      <c r="H56" s="50">
        <f t="shared" si="5"/>
        <v>6348721</v>
      </c>
      <c r="I56" s="50">
        <f t="shared" si="5"/>
        <v>5501011</v>
      </c>
      <c r="J56" s="50">
        <f t="shared" si="5"/>
        <v>17308220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17308220</v>
      </c>
      <c r="X56" s="50">
        <f t="shared" si="5"/>
        <v>6327486</v>
      </c>
      <c r="Y56" s="50">
        <f t="shared" si="5"/>
        <v>10980734</v>
      </c>
      <c r="Z56" s="51">
        <f>+IF(X56&lt;&gt;0,+(Y56/X56)*100,0)</f>
        <v>173.54023383062406</v>
      </c>
      <c r="AA56" s="48">
        <f>SUM(AA53:AA55)</f>
        <v>25310088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55568721</v>
      </c>
      <c r="D59" s="65">
        <f>SUM(D56:D58)</f>
        <v>0</v>
      </c>
      <c r="E59" s="66">
        <f t="shared" si="6"/>
        <v>25310088</v>
      </c>
      <c r="F59" s="67">
        <f t="shared" si="6"/>
        <v>25310088</v>
      </c>
      <c r="G59" s="67">
        <f t="shared" si="6"/>
        <v>5458488</v>
      </c>
      <c r="H59" s="67">
        <f t="shared" si="6"/>
        <v>6348721</v>
      </c>
      <c r="I59" s="67">
        <f t="shared" si="6"/>
        <v>5501011</v>
      </c>
      <c r="J59" s="67">
        <f t="shared" si="6"/>
        <v>17308220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17308220</v>
      </c>
      <c r="X59" s="67">
        <f t="shared" si="6"/>
        <v>6327486</v>
      </c>
      <c r="Y59" s="67">
        <f t="shared" si="6"/>
        <v>10980734</v>
      </c>
      <c r="Z59" s="68">
        <f>+IF(X59&lt;&gt;0,+(Y59/X59)*100,0)</f>
        <v>173.54023383062406</v>
      </c>
      <c r="AA59" s="65">
        <f>SUM(AA56:AA58)</f>
        <v>25310088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30971</v>
      </c>
      <c r="D6" s="20"/>
      <c r="E6" s="21">
        <v>39078</v>
      </c>
      <c r="F6" s="22">
        <v>39078</v>
      </c>
      <c r="G6" s="22"/>
      <c r="H6" s="22">
        <v>2696</v>
      </c>
      <c r="I6" s="22">
        <v>4893</v>
      </c>
      <c r="J6" s="22">
        <v>7589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7589</v>
      </c>
      <c r="X6" s="22">
        <v>9771</v>
      </c>
      <c r="Y6" s="22">
        <v>-2182</v>
      </c>
      <c r="Z6" s="23">
        <v>-22.331388803602497</v>
      </c>
      <c r="AA6" s="20">
        <v>39078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97749887</v>
      </c>
      <c r="D8" s="20"/>
      <c r="E8" s="21">
        <v>94205886</v>
      </c>
      <c r="F8" s="22">
        <v>94205886</v>
      </c>
      <c r="G8" s="22">
        <v>8777660</v>
      </c>
      <c r="H8" s="22">
        <v>9179050</v>
      </c>
      <c r="I8" s="22">
        <v>8528194</v>
      </c>
      <c r="J8" s="22">
        <v>26484904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26484904</v>
      </c>
      <c r="X8" s="22">
        <v>23551473</v>
      </c>
      <c r="Y8" s="22">
        <v>2933431</v>
      </c>
      <c r="Z8" s="23">
        <v>12.455403532509409</v>
      </c>
      <c r="AA8" s="20">
        <v>94205886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20279457</v>
      </c>
      <c r="D13" s="20"/>
      <c r="E13" s="21">
        <v>17000000</v>
      </c>
      <c r="F13" s="22">
        <v>17000000</v>
      </c>
      <c r="G13" s="22">
        <v>1852759</v>
      </c>
      <c r="H13" s="22">
        <v>1874587</v>
      </c>
      <c r="I13" s="22">
        <v>1882138</v>
      </c>
      <c r="J13" s="22">
        <v>5609484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5609484</v>
      </c>
      <c r="X13" s="22">
        <v>4250001</v>
      </c>
      <c r="Y13" s="22">
        <v>1359483</v>
      </c>
      <c r="Z13" s="23">
        <v>31.987827767569936</v>
      </c>
      <c r="AA13" s="20">
        <v>17000000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118060315</v>
      </c>
      <c r="D32" s="29">
        <f t="shared" ref="D32:Y32" si="0">SUM(D6:D31)</f>
        <v>0</v>
      </c>
      <c r="E32" s="30">
        <f t="shared" si="0"/>
        <v>111244964</v>
      </c>
      <c r="F32" s="31">
        <f t="shared" si="0"/>
        <v>111244964</v>
      </c>
      <c r="G32" s="31">
        <f t="shared" si="0"/>
        <v>10630419</v>
      </c>
      <c r="H32" s="31">
        <f t="shared" si="0"/>
        <v>11056333</v>
      </c>
      <c r="I32" s="31">
        <f t="shared" si="0"/>
        <v>10415225</v>
      </c>
      <c r="J32" s="31">
        <f t="shared" si="0"/>
        <v>32101977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32101977</v>
      </c>
      <c r="X32" s="31">
        <f t="shared" si="0"/>
        <v>27811245</v>
      </c>
      <c r="Y32" s="31">
        <f t="shared" si="0"/>
        <v>4290732</v>
      </c>
      <c r="Z32" s="32">
        <f>+IF(X32&lt;&gt;0,+(Y32/X32)*100,0)</f>
        <v>15.428047180196355</v>
      </c>
      <c r="AA32" s="29">
        <f>SUM(AA6:AA31)</f>
        <v>111244964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11779685</v>
      </c>
      <c r="D34" s="20"/>
      <c r="E34" s="21">
        <v>20850099</v>
      </c>
      <c r="F34" s="22">
        <v>20850099</v>
      </c>
      <c r="G34" s="22">
        <v>1034644</v>
      </c>
      <c r="H34" s="22">
        <v>1030202</v>
      </c>
      <c r="I34" s="22">
        <v>1011972</v>
      </c>
      <c r="J34" s="22">
        <v>3076818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3076818</v>
      </c>
      <c r="X34" s="22">
        <v>5212527</v>
      </c>
      <c r="Y34" s="22">
        <v>-2135709</v>
      </c>
      <c r="Z34" s="23">
        <v>-40.972622300085924</v>
      </c>
      <c r="AA34" s="20">
        <v>20850099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9816</v>
      </c>
      <c r="D37" s="20"/>
      <c r="E37" s="21">
        <v>344616</v>
      </c>
      <c r="F37" s="22">
        <v>344616</v>
      </c>
      <c r="G37" s="22"/>
      <c r="H37" s="22">
        <v>513</v>
      </c>
      <c r="I37" s="22">
        <v>10175</v>
      </c>
      <c r="J37" s="22">
        <v>10688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10688</v>
      </c>
      <c r="X37" s="22">
        <v>86154</v>
      </c>
      <c r="Y37" s="22">
        <v>-75466</v>
      </c>
      <c r="Z37" s="23">
        <v>-87.594307867307379</v>
      </c>
      <c r="AA37" s="20">
        <v>344616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39347536</v>
      </c>
      <c r="D41" s="20"/>
      <c r="E41" s="21">
        <v>23950777</v>
      </c>
      <c r="F41" s="22">
        <v>23950777</v>
      </c>
      <c r="G41" s="22">
        <v>360241</v>
      </c>
      <c r="H41" s="22">
        <v>5786977</v>
      </c>
      <c r="I41" s="22">
        <v>1402294</v>
      </c>
      <c r="J41" s="22">
        <v>7549512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7549512</v>
      </c>
      <c r="X41" s="22">
        <v>5987694</v>
      </c>
      <c r="Y41" s="22">
        <v>1561818</v>
      </c>
      <c r="Z41" s="23">
        <v>26.083797869430203</v>
      </c>
      <c r="AA41" s="20">
        <v>23950777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3486</v>
      </c>
      <c r="D44" s="20"/>
      <c r="E44" s="21">
        <v>20000</v>
      </c>
      <c r="F44" s="22">
        <v>20000</v>
      </c>
      <c r="G44" s="22"/>
      <c r="H44" s="22">
        <v>50800</v>
      </c>
      <c r="I44" s="22">
        <v>241150</v>
      </c>
      <c r="J44" s="22">
        <v>291950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291950</v>
      </c>
      <c r="X44" s="22">
        <v>4998</v>
      </c>
      <c r="Y44" s="22">
        <v>286952</v>
      </c>
      <c r="Z44" s="23">
        <v>5741.3365346138453</v>
      </c>
      <c r="AA44" s="20">
        <v>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51140523</v>
      </c>
      <c r="D47" s="29">
        <f t="shared" ref="D47:Y47" si="1">SUM(D34:D46)</f>
        <v>0</v>
      </c>
      <c r="E47" s="30">
        <f t="shared" si="1"/>
        <v>75165492</v>
      </c>
      <c r="F47" s="31">
        <f t="shared" si="1"/>
        <v>75165492</v>
      </c>
      <c r="G47" s="31">
        <f t="shared" si="1"/>
        <v>1394885</v>
      </c>
      <c r="H47" s="31">
        <f t="shared" si="1"/>
        <v>6868492</v>
      </c>
      <c r="I47" s="31">
        <f t="shared" si="1"/>
        <v>2665591</v>
      </c>
      <c r="J47" s="31">
        <f t="shared" si="1"/>
        <v>10928968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10928968</v>
      </c>
      <c r="X47" s="31">
        <f t="shared" si="1"/>
        <v>18791373</v>
      </c>
      <c r="Y47" s="31">
        <f t="shared" si="1"/>
        <v>-7862405</v>
      </c>
      <c r="Z47" s="32">
        <f>+IF(X47&lt;&gt;0,+(Y47/X47)*100,0)</f>
        <v>-41.840503086176831</v>
      </c>
      <c r="AA47" s="29">
        <f>SUM(AA34:AA46)</f>
        <v>75165492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66919792</v>
      </c>
      <c r="D48" s="39">
        <f t="shared" si="2"/>
        <v>0</v>
      </c>
      <c r="E48" s="40">
        <f t="shared" si="2"/>
        <v>36079472</v>
      </c>
      <c r="F48" s="41">
        <f t="shared" si="2"/>
        <v>36079472</v>
      </c>
      <c r="G48" s="41">
        <f t="shared" si="2"/>
        <v>9235534</v>
      </c>
      <c r="H48" s="41">
        <f t="shared" si="2"/>
        <v>4187841</v>
      </c>
      <c r="I48" s="41">
        <f t="shared" si="2"/>
        <v>7749634</v>
      </c>
      <c r="J48" s="41">
        <f t="shared" si="2"/>
        <v>21173009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21173009</v>
      </c>
      <c r="X48" s="41">
        <f t="shared" si="2"/>
        <v>9019872</v>
      </c>
      <c r="Y48" s="41">
        <f t="shared" si="2"/>
        <v>12153137</v>
      </c>
      <c r="Z48" s="42">
        <f>+IF(X48&lt;&gt;0,+(Y48/X48)*100,0)</f>
        <v>134.73735547466751</v>
      </c>
      <c r="AA48" s="39">
        <f>+AA32-AA47</f>
        <v>36079472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66919792</v>
      </c>
      <c r="D51" s="48">
        <f t="shared" si="3"/>
        <v>0</v>
      </c>
      <c r="E51" s="49">
        <f t="shared" si="3"/>
        <v>36079472</v>
      </c>
      <c r="F51" s="50">
        <f t="shared" si="3"/>
        <v>36079472</v>
      </c>
      <c r="G51" s="50">
        <f t="shared" si="3"/>
        <v>9235534</v>
      </c>
      <c r="H51" s="50">
        <f t="shared" si="3"/>
        <v>4187841</v>
      </c>
      <c r="I51" s="50">
        <f t="shared" si="3"/>
        <v>7749634</v>
      </c>
      <c r="J51" s="50">
        <f t="shared" si="3"/>
        <v>21173009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21173009</v>
      </c>
      <c r="X51" s="50">
        <f t="shared" si="3"/>
        <v>9019872</v>
      </c>
      <c r="Y51" s="50">
        <f t="shared" si="3"/>
        <v>12153137</v>
      </c>
      <c r="Z51" s="51">
        <f>+IF(X51&lt;&gt;0,+(Y51/X51)*100,0)</f>
        <v>134.73735547466751</v>
      </c>
      <c r="AA51" s="48">
        <f>SUM(AA48:AA50)</f>
        <v>36079472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66919792</v>
      </c>
      <c r="D53" s="54">
        <f>+D51-D52</f>
        <v>0</v>
      </c>
      <c r="E53" s="55">
        <f t="shared" si="4"/>
        <v>36079472</v>
      </c>
      <c r="F53" s="56">
        <f t="shared" si="4"/>
        <v>36079472</v>
      </c>
      <c r="G53" s="56">
        <f t="shared" si="4"/>
        <v>9235534</v>
      </c>
      <c r="H53" s="56">
        <f t="shared" si="4"/>
        <v>4187841</v>
      </c>
      <c r="I53" s="56">
        <f t="shared" si="4"/>
        <v>7749634</v>
      </c>
      <c r="J53" s="56">
        <f t="shared" si="4"/>
        <v>21173009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21173009</v>
      </c>
      <c r="X53" s="56">
        <f t="shared" si="4"/>
        <v>9019872</v>
      </c>
      <c r="Y53" s="56">
        <f t="shared" si="4"/>
        <v>12153137</v>
      </c>
      <c r="Z53" s="57">
        <f>+IF(X53&lt;&gt;0,+(Y53/X53)*100,0)</f>
        <v>134.73735547466751</v>
      </c>
      <c r="AA53" s="54">
        <f>+AA51-AA52</f>
        <v>36079472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66919792</v>
      </c>
      <c r="D56" s="48">
        <f>SUM(D53:D55)</f>
        <v>0</v>
      </c>
      <c r="E56" s="49">
        <f t="shared" si="5"/>
        <v>36079472</v>
      </c>
      <c r="F56" s="50">
        <f t="shared" si="5"/>
        <v>36079472</v>
      </c>
      <c r="G56" s="50">
        <f t="shared" si="5"/>
        <v>9235534</v>
      </c>
      <c r="H56" s="50">
        <f t="shared" si="5"/>
        <v>4187841</v>
      </c>
      <c r="I56" s="50">
        <f t="shared" si="5"/>
        <v>7749634</v>
      </c>
      <c r="J56" s="50">
        <f t="shared" si="5"/>
        <v>21173009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21173009</v>
      </c>
      <c r="X56" s="50">
        <f t="shared" si="5"/>
        <v>9019872</v>
      </c>
      <c r="Y56" s="50">
        <f t="shared" si="5"/>
        <v>12153137</v>
      </c>
      <c r="Z56" s="51">
        <f>+IF(X56&lt;&gt;0,+(Y56/X56)*100,0)</f>
        <v>134.73735547466751</v>
      </c>
      <c r="AA56" s="48">
        <f>SUM(AA53:AA55)</f>
        <v>36079472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66919792</v>
      </c>
      <c r="D59" s="65">
        <f>SUM(D56:D58)</f>
        <v>0</v>
      </c>
      <c r="E59" s="66">
        <f t="shared" si="6"/>
        <v>36079472</v>
      </c>
      <c r="F59" s="67">
        <f t="shared" si="6"/>
        <v>36079472</v>
      </c>
      <c r="G59" s="67">
        <f t="shared" si="6"/>
        <v>9235534</v>
      </c>
      <c r="H59" s="67">
        <f t="shared" si="6"/>
        <v>4187841</v>
      </c>
      <c r="I59" s="67">
        <f t="shared" si="6"/>
        <v>7749634</v>
      </c>
      <c r="J59" s="67">
        <f t="shared" si="6"/>
        <v>21173009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21173009</v>
      </c>
      <c r="X59" s="67">
        <f t="shared" si="6"/>
        <v>9019872</v>
      </c>
      <c r="Y59" s="67">
        <f t="shared" si="6"/>
        <v>12153137</v>
      </c>
      <c r="Z59" s="68">
        <f>+IF(X59&lt;&gt;0,+(Y59/X59)*100,0)</f>
        <v>134.73735547466751</v>
      </c>
      <c r="AA59" s="65">
        <f>SUM(AA56:AA58)</f>
        <v>36079472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2C82079-1FA7-4E34-8F4B-ABF74BFA4EC2}"/>
</file>

<file path=customXml/itemProps2.xml><?xml version="1.0" encoding="utf-8"?>
<ds:datastoreItem xmlns:ds="http://schemas.openxmlformats.org/officeDocument/2006/customXml" ds:itemID="{09D3B56B-5A56-46C5-BB84-70693CCCCDED}"/>
</file>

<file path=customXml/itemProps3.xml><?xml version="1.0" encoding="utf-8"?>
<ds:datastoreItem xmlns:ds="http://schemas.openxmlformats.org/officeDocument/2006/customXml" ds:itemID="{0355411C-0CFE-45A6-8C9B-EB8440F5F9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2024-11-06T10:13:51Z</dcterms:created>
  <dcterms:modified xsi:type="dcterms:W3CDTF">2024-11-06T10:30:41Z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